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ตำรา\ตำรา-ปรับปรุงใหม่ ฉบับสมบูรณ์\บรรยาย Excel\"/>
    </mc:Choice>
  </mc:AlternateContent>
  <xr:revisionPtr revIDLastSave="0" documentId="13_ncr:1_{4BAD47F9-A594-4BAB-983C-ADB7318A9084}" xr6:coauthVersionLast="47" xr6:coauthVersionMax="47" xr10:uidLastSave="{00000000-0000-0000-0000-000000000000}"/>
  <bookViews>
    <workbookView xWindow="-108" yWindow="-108" windowWidth="23256" windowHeight="12576" tabRatio="803" firstSheet="5" activeTab="17" xr2:uid="{5BA755FD-1ED0-467A-A9F6-AA29CEE6C933}"/>
  </bookViews>
  <sheets>
    <sheet name="ภาพ 120" sheetId="1" r:id="rId1"/>
    <sheet name="ภาพ 121" sheetId="2" r:id="rId2"/>
    <sheet name="ภาพ 122" sheetId="3" r:id="rId3"/>
    <sheet name="ภาพ 123" sheetId="4" r:id="rId4"/>
    <sheet name="ภาพ 124" sheetId="5" r:id="rId5"/>
    <sheet name="ภาพ 125" sheetId="6" r:id="rId6"/>
    <sheet name="ภาพ 126" sheetId="7" r:id="rId7"/>
    <sheet name="ภาพ127-131" sheetId="8" r:id="rId8"/>
    <sheet name="ภาพ 132" sheetId="10" r:id="rId9"/>
    <sheet name="เฉลย" sheetId="9" r:id="rId10"/>
    <sheet name="ภาพ 133" sheetId="11" r:id="rId11"/>
    <sheet name="s_vlookup" sheetId="13" r:id="rId12"/>
    <sheet name="ภาพ134" sheetId="12" r:id="rId13"/>
    <sheet name="ภาพ136-138" sheetId="14" r:id="rId14"/>
    <sheet name="ภาพ140" sheetId="15" r:id="rId15"/>
    <sheet name="ภาพ141 " sheetId="16" r:id="rId16"/>
    <sheet name="ภาพ142 " sheetId="17" r:id="rId17"/>
    <sheet name="ภาพ143-144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17" l="1"/>
  <c r="C16" i="17"/>
  <c r="E5" i="17" a="1"/>
  <c r="E6" i="17" s="1"/>
  <c r="E9" i="17" l="1"/>
  <c r="E7" i="17"/>
  <c r="E11" i="17"/>
  <c r="E12" i="17"/>
  <c r="E8" i="17"/>
  <c r="E13" i="17"/>
  <c r="E10" i="17"/>
  <c r="E14" i="17"/>
  <c r="E15" i="17"/>
  <c r="E5" i="17"/>
  <c r="E16" i="17" l="1"/>
  <c r="D66" i="8" l="1"/>
  <c r="A66" i="8"/>
  <c r="D65" i="8"/>
  <c r="A65" i="8"/>
  <c r="D64" i="8"/>
  <c r="A64" i="8"/>
  <c r="A63" i="8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</calcChain>
</file>

<file path=xl/sharedStrings.xml><?xml version="1.0" encoding="utf-8"?>
<sst xmlns="http://schemas.openxmlformats.org/spreadsheetml/2006/main" count="2847" uniqueCount="1088">
  <si>
    <t>อาร์กิวเมนต์</t>
  </si>
  <si>
    <t>ค่า</t>
  </si>
  <si>
    <t>อัตราดอกเบี้ย (rate)</t>
  </si>
  <si>
    <t>จำนวนงวด (nper)</t>
  </si>
  <si>
    <t>เงินฝากต่องวด (pmt)</t>
  </si>
  <si>
    <t>มูลค่าปัจจุบัน (pv)</t>
  </si>
  <si>
    <t>ฝากทุกสิ้นเดือน (type)</t>
  </si>
  <si>
    <t>มูลค่าในอนาคต (FV)</t>
  </si>
  <si>
    <t>งวดเดือนที่ (per)</t>
  </si>
  <si>
    <t>ดอกเบี้ยงวดที่ 1</t>
  </si>
  <si>
    <t>ต้องการกู้เงินจากสถาบันการเงินแห่งหนึ่งจำนวน 24,000 บาท โดยจะผ่อนชำระคืน 12 เดือน อัตรดอกเบี้ย 5% ต่อปี โดยผ่อนชำระคืนเดือนละ 2,000 บาท จะต้องชำระดอกเบี้ยเดือนละเท่าไร</t>
  </si>
  <si>
    <t>ต้องการฝากเงินกับธนาคารกรุงไทยเป็นประจำทุกเดือน เดือนละ 1,000 บาท โดยฝากทุก ๆ สิ้นเดือน เป็นเวลา 2 ปี ถ้าขณะนั้นดอกเบี้ยเงินฝากเป็น 0.5% ต่อปี เมื่อครบกำหนดแล้ว นักศึกษาจะมีเงินทั้งหมดเท่าไร</t>
  </si>
  <si>
    <t>มูลค่าในอนาคต (fv)</t>
  </si>
  <si>
    <t>จำนวนงวดที่ต้องฝากเงิน</t>
  </si>
  <si>
    <t>นำเงินไปฝากธนาคาร 20,000 บาท ดอกเบี้ยเงินฝากขณะนั้นเป็น 0.5% ต่อปี และจะฝากเป็นประจำทุกสิ้นเดือน ๆ ละ 1,000 บาท อยากทราบว่าต้องฝากกี่งวด ถึงจะได้เงิน 50,000 บาท</t>
  </si>
  <si>
    <t>4.1 rate อัตราดอกเบี้ย เท่ากับ 5% ต่อปี</t>
  </si>
  <si>
    <t xml:space="preserve">4.2 nper จำนวนงวดที่ชำระคืน เท่ากับ 2 ปี หรือ 24 เดือน </t>
  </si>
  <si>
    <t>จำนวนงวดที่ชำระคืน (nper)</t>
  </si>
  <si>
    <t>4.3 pv มูลค่าเงินปัจจุบัน เท่ากับ 20,000 บาท</t>
  </si>
  <si>
    <t>4.4 fv มูลค่าในอนาคต ไม่ระบุ</t>
  </si>
  <si>
    <t>4.5 type เท่ากับ 0 เนื่องจากชำระคืนทุกสิ้นเดือน</t>
  </si>
  <si>
    <t>จำนวนเงินผ่อนชำระต่องวด</t>
  </si>
  <si>
    <t>ต้องการกู้เงินจำนวน 20,000 บาท อัตราดอกเบี้ย 5% ต่อปี ต้องการผ่อนชำระคืน 2 ปี จะต้องชำระคืนงวดละเท่าไร</t>
  </si>
  <si>
    <t>5.1 rate อัตราดอกเบี้ย เท่ากับ 0.5% ต่อปี</t>
  </si>
  <si>
    <t xml:space="preserve">5.2 nper จำนวนงวดที่ต้องการฝากเงิน เท่ากับ 10 ปี หรือ 120 เดือน </t>
  </si>
  <si>
    <t>จำนวนงวดที่ต้องการฝากเงิน (nper)</t>
  </si>
  <si>
    <t>5.3 pmt เงินฝากแต่ละเดือน เท่ากับ 1,000 บาท</t>
  </si>
  <si>
    <t>เงินที่ต้องฝากแต่ละเดือน (pmt)</t>
  </si>
  <si>
    <t>5.4 fv มูลค่าในอนาคต ต้องการเงิน 300,000 บาท</t>
  </si>
  <si>
    <t>5.5 type เท่ากับ 0 เนื่องจากต้องการฝากเงินทุกสิ้นเดือน</t>
  </si>
  <si>
    <t>เงินต้นที่ต้องฝากธนาคาร</t>
  </si>
  <si>
    <t>คาดการณ์ไว้ว่า เมื่อจบการศึกษาแล้วจะแต่งงานในอีก 10 ปีข้างหน้า อาจต้องใช้เงิน 300,000 บาท ถ้าดอกเบี้ยเงินฝากคงที่ 0.5% ต่อปี และต้องการฝากเงินทุกสิ้นเดือน ๆ ละ 1,000 บาท อยากทราบว่า ณ เวลานี้ต้องนำเงินต้นไปฝากธนาคารเป็นจำนวนเงินกี่บาท</t>
  </si>
  <si>
    <t>จำนวนงวดที่ต้องการผ่อนชำระ (nper)</t>
  </si>
  <si>
    <t>จำนวนเงินผ่อนชำระแต่ละเดือน (pmt)</t>
  </si>
  <si>
    <t>มูลค่าปัจจุบันหรือราคาโน้ตบุ๊ค (pv)</t>
  </si>
  <si>
    <t>ชำระทุกสิ้นเดือน (type)</t>
  </si>
  <si>
    <t>ค่าสุ่ม (guess)</t>
  </si>
  <si>
    <t>อัตราดอกเบี้ยที่แท้จริงต่องวด</t>
  </si>
  <si>
    <t>ต้องการซื้อคอมพิวเตอร์โน้ตบุ๊คราคา 25,000 บาท โดยวิธีผ่อนชำระ 2 ปี ทางร้านคิดอัตราดอกเบี้ย 1.29% ต่องวด และให้ผ่อนชำระงวดละ 1,364 บาท อยากทราบว่าอัตราดอกเบี้ยที่แท้จริงของการผ่อนชำระครั้งนี้เป็นกี่เปอร์เซ็นต์ต่องวด</t>
  </si>
  <si>
    <t>ลำดับที่</t>
  </si>
  <si>
    <t>คำนำหน้า</t>
  </si>
  <si>
    <t>ชื่อ</t>
  </si>
  <si>
    <t>สกุล</t>
  </si>
  <si>
    <t>สาขาวิชา</t>
  </si>
  <si>
    <t>เลขบัตร</t>
  </si>
  <si>
    <t>สูง</t>
  </si>
  <si>
    <t>หนัก</t>
  </si>
  <si>
    <t>ความสามารถ</t>
  </si>
  <si>
    <t>สัญชาติ</t>
  </si>
  <si>
    <t>เชื้อชาติ</t>
  </si>
  <si>
    <t>ศาสนา</t>
  </si>
  <si>
    <t>วันเกิด</t>
  </si>
  <si>
    <t>เชื่อมข้อความและแปลงเป็น คริสต์ศักราช</t>
  </si>
  <si>
    <t>แปลงข้อความเป็นวันที่</t>
  </si>
  <si>
    <t>ภูมิลำเนาเดิม</t>
  </si>
  <si>
    <t>สถานศึกษาเดิม</t>
  </si>
  <si>
    <t>บิดา</t>
  </si>
  <si>
    <t>มารดา</t>
  </si>
  <si>
    <t>สถานภาพ</t>
  </si>
  <si>
    <t>เบิกได้</t>
  </si>
  <si>
    <t>วันที่</t>
  </si>
  <si>
    <t>เดือน</t>
  </si>
  <si>
    <t>พ.ศ.</t>
  </si>
  <si>
    <t>เลขที่</t>
  </si>
  <si>
    <t>หมู่</t>
  </si>
  <si>
    <t>ซอย</t>
  </si>
  <si>
    <t>ถนน</t>
  </si>
  <si>
    <t>ตำบล</t>
  </si>
  <si>
    <t xml:space="preserve"> อำเภอ</t>
  </si>
  <si>
    <t>จังหวัด</t>
  </si>
  <si>
    <t>ไปรษณีย์</t>
  </si>
  <si>
    <t>เบอร์โทร.</t>
  </si>
  <si>
    <t>โรงเรียน</t>
  </si>
  <si>
    <t>อำเภอ</t>
  </si>
  <si>
    <t>คำนำ</t>
  </si>
  <si>
    <t>มีชีวิต</t>
  </si>
  <si>
    <t>อาชีพ</t>
  </si>
  <si>
    <t>รายได้</t>
  </si>
  <si>
    <t>นาย</t>
  </si>
  <si>
    <t>กนก</t>
  </si>
  <si>
    <t>โชติช่วง</t>
  </si>
  <si>
    <t>วิทยาศาสตร์</t>
  </si>
  <si>
    <t>1640700117922</t>
  </si>
  <si>
    <t>ฟุตบอล</t>
  </si>
  <si>
    <t>ไทย</t>
  </si>
  <si>
    <t>พุทธ</t>
  </si>
  <si>
    <t>กุมภาพันธ์</t>
  </si>
  <si>
    <t>2/3</t>
  </si>
  <si>
    <t>หนองกลับ</t>
  </si>
  <si>
    <t>สวรรคโลก</t>
  </si>
  <si>
    <t>สุโขทัย</t>
  </si>
  <si>
    <t>0808492708</t>
  </si>
  <si>
    <t>ศูนย์การศึกษานอกระบบอำเภอสวรรคโลก</t>
  </si>
  <si>
    <t>ในเมือง</t>
  </si>
  <si>
    <t>3640700131310</t>
  </si>
  <si>
    <t>มานะ</t>
  </si>
  <si>
    <t>มี</t>
  </si>
  <si>
    <t>เกษตรกรรม</t>
  </si>
  <si>
    <t>น้อยกว่า150000</t>
  </si>
  <si>
    <t>3640700142257</t>
  </si>
  <si>
    <t>นาง</t>
  </si>
  <si>
    <t>สวาด</t>
  </si>
  <si>
    <t>อยู่ด้วยกัน</t>
  </si>
  <si>
    <t>ไม่</t>
  </si>
  <si>
    <t>ชัยวัฒน์</t>
  </si>
  <si>
    <t>ปัญทะนา</t>
  </si>
  <si>
    <t>1640100256255</t>
  </si>
  <si>
    <t>ตะกร้อ</t>
  </si>
  <si>
    <t>เมษายน</t>
  </si>
  <si>
    <t>15/1</t>
  </si>
  <si>
    <t>เมืองเก่า</t>
  </si>
  <si>
    <t>เมือง</t>
  </si>
  <si>
    <t>0913941497</t>
  </si>
  <si>
    <t>โรงเรียนบ้านด่านลานหอยวิทยา</t>
  </si>
  <si>
    <t>บ้านด่าน</t>
  </si>
  <si>
    <t>บ้านด่านลานหอย</t>
  </si>
  <si>
    <t>3640100867617</t>
  </si>
  <si>
    <t>ไพรวัลย์</t>
  </si>
  <si>
    <t>รับจ้าง</t>
  </si>
  <si>
    <t>3640100867242</t>
  </si>
  <si>
    <t>ดาว</t>
  </si>
  <si>
    <t>นางสาว</t>
  </si>
  <si>
    <t>นภาพร</t>
  </si>
  <si>
    <t>นัดจ้อย</t>
  </si>
  <si>
    <t>1959900471792</t>
  </si>
  <si>
    <t xml:space="preserve">ธันวาคม </t>
  </si>
  <si>
    <t>52/2</t>
  </si>
  <si>
    <t>0923738239</t>
  </si>
  <si>
    <t>3640200131949</t>
  </si>
  <si>
    <t>ยงยุทธ</t>
  </si>
  <si>
    <t>วงศ์ภัทร์นันท์</t>
  </si>
  <si>
    <t>เสียชีวิต</t>
  </si>
  <si>
    <t>3101400222676</t>
  </si>
  <si>
    <t>อำนวย</t>
  </si>
  <si>
    <t>ชุติกาญจน์</t>
  </si>
  <si>
    <t>สุริยะลังกา</t>
  </si>
  <si>
    <t>1640200084448</t>
  </si>
  <si>
    <t>สิงหาคม</t>
  </si>
  <si>
    <t>6</t>
  </si>
  <si>
    <t>ตลิ่งชัน</t>
  </si>
  <si>
    <t>0806859120</t>
  </si>
  <si>
    <t>โรงเรียนตลิ่งชันวิทยานุสรณ์</t>
  </si>
  <si>
    <t>สุทิน</t>
  </si>
  <si>
    <t>2640200019261</t>
  </si>
  <si>
    <t>ปภาวี</t>
  </si>
  <si>
    <t>ลักษณพร</t>
  </si>
  <si>
    <t>แตงพุ่ม</t>
  </si>
  <si>
    <t>1660500146066</t>
  </si>
  <si>
    <t>วอลเลย์บอล</t>
  </si>
  <si>
    <t>พฤษภาคม</t>
  </si>
  <si>
    <t>50/1</t>
  </si>
  <si>
    <t>ประเวศน์เหนือ</t>
  </si>
  <si>
    <t>บางมูลนาก</t>
  </si>
  <si>
    <t>พิจิตร</t>
  </si>
  <si>
    <t>0900624875</t>
  </si>
  <si>
    <t>โรงเรียนบางมูลนากภูมิวิทยาคม</t>
  </si>
  <si>
    <t>3669700006360</t>
  </si>
  <si>
    <t>มานพ</t>
  </si>
  <si>
    <t>3660600251810</t>
  </si>
  <si>
    <t>บุษรินทร์</t>
  </si>
  <si>
    <t>ค้าขาย</t>
  </si>
  <si>
    <t>150000-300000</t>
  </si>
  <si>
    <t>ศรราม</t>
  </si>
  <si>
    <t>ปราศัยงาม</t>
  </si>
  <si>
    <t>1640100257502</t>
  </si>
  <si>
    <t>ทุ่มน้ำหนัก</t>
  </si>
  <si>
    <t>79/7</t>
  </si>
  <si>
    <t>ยางซ้าย</t>
  </si>
  <si>
    <t>0845934342</t>
  </si>
  <si>
    <t>วิทยาลัยสารพัดช่างสุโขทัย</t>
  </si>
  <si>
    <t>บ้านกล้วย</t>
  </si>
  <si>
    <t>เมืองสุโขทัย</t>
  </si>
  <si>
    <t>3470300313749</t>
  </si>
  <si>
    <t>อาคม</t>
  </si>
  <si>
    <t>3640100313891</t>
  </si>
  <si>
    <t>วันเพ็ญ</t>
  </si>
  <si>
    <t>พีรยุทร</t>
  </si>
  <si>
    <t>จันทร</t>
  </si>
  <si>
    <t>1640200087757</t>
  </si>
  <si>
    <t>102</t>
  </si>
  <si>
    <t>วังน้ำขาว</t>
  </si>
  <si>
    <t>0902024792</t>
  </si>
  <si>
    <t>3640200056971</t>
  </si>
  <si>
    <t>ลำปอ</t>
  </si>
  <si>
    <t>มากกว่า300000</t>
  </si>
  <si>
    <t>3640200056980</t>
  </si>
  <si>
    <t>หนาม</t>
  </si>
  <si>
    <t>มากกว่า 300000</t>
  </si>
  <si>
    <t>พงณรินทร์</t>
  </si>
  <si>
    <t>พรหมมา</t>
  </si>
  <si>
    <t>1103100301410</t>
  </si>
  <si>
    <t>มกราคม</t>
  </si>
  <si>
    <t>292</t>
  </si>
  <si>
    <t>ตะคร้อ</t>
  </si>
  <si>
    <t>ไพศาลี</t>
  </si>
  <si>
    <t>นครสวรรค์</t>
  </si>
  <si>
    <t>0889054660</t>
  </si>
  <si>
    <t>โรงเรียนตะคร้อพิทยา</t>
  </si>
  <si>
    <t>3710600915156</t>
  </si>
  <si>
    <t>ยุทธนา</t>
  </si>
  <si>
    <t>น้อยกว่า 150000</t>
  </si>
  <si>
    <t>3600900667884</t>
  </si>
  <si>
    <t>ภัชรี</t>
  </si>
  <si>
    <t>ปวรปรัชญ์</t>
  </si>
  <si>
    <t>ปิ่นแจ้ง</t>
  </si>
  <si>
    <t>1640100273257</t>
  </si>
  <si>
    <t>พฤศจิกายน</t>
  </si>
  <si>
    <t>9/1</t>
  </si>
  <si>
    <t>ตาลเตี้ย</t>
  </si>
  <si>
    <t>0947506516</t>
  </si>
  <si>
    <t>โรงเรียนบ้านสวนวิทยาคม</t>
  </si>
  <si>
    <t>บ้านสวน</t>
  </si>
  <si>
    <t>3640100101398</t>
  </si>
  <si>
    <t>เอี่ยม</t>
  </si>
  <si>
    <t>3640100106225</t>
  </si>
  <si>
    <t>ปิ้นแจ้ง</t>
  </si>
  <si>
    <t>ผดุงเกียรติ</t>
  </si>
  <si>
    <t>ทินนิน</t>
  </si>
  <si>
    <t>1430900214222</t>
  </si>
  <si>
    <t>ตุลาคม</t>
  </si>
  <si>
    <t>23</t>
  </si>
  <si>
    <t>นิคมพัฒนา</t>
  </si>
  <si>
    <t>บางระกำ</t>
  </si>
  <si>
    <t>พิษณุโลก</t>
  </si>
  <si>
    <t>0947179967</t>
  </si>
  <si>
    <t>โรงเรียนประชาสงเคราะห์วิทยา</t>
  </si>
  <si>
    <t>หนองกุลา</t>
  </si>
  <si>
    <t>3650400837241</t>
  </si>
  <si>
    <t>สมหมาย</t>
  </si>
  <si>
    <t>3430900242478</t>
  </si>
  <si>
    <t>สมยงค์</t>
  </si>
  <si>
    <t>จักรพันธ์</t>
  </si>
  <si>
    <t>ทับทิมจันทร์</t>
  </si>
  <si>
    <t>1650200151722</t>
  </si>
  <si>
    <t>ฟุตซอล</t>
  </si>
  <si>
    <t>254</t>
  </si>
  <si>
    <t>บ้านพร้าว</t>
  </si>
  <si>
    <t>นครไทย</t>
  </si>
  <si>
    <t>0895641714</t>
  </si>
  <si>
    <t>โรงเรียนราชประชานุเคราะห์ 23</t>
  </si>
  <si>
    <t>เนินเพิ่ม</t>
  </si>
  <si>
    <t>3650200662201</t>
  </si>
  <si>
    <t>วิมล</t>
  </si>
  <si>
    <t>สุภาภรณ์</t>
  </si>
  <si>
    <t>ตาขันทอง</t>
  </si>
  <si>
    <t>แยกกันอยู่</t>
  </si>
  <si>
    <t>ชนาธิป</t>
  </si>
  <si>
    <t>พฤกษกุลทล</t>
  </si>
  <si>
    <t>1311200063371</t>
  </si>
  <si>
    <t>ธันวาคม</t>
  </si>
  <si>
    <t>1/319</t>
  </si>
  <si>
    <t>บางรักพัฒนา</t>
  </si>
  <si>
    <t>บางบัวทอง</t>
  </si>
  <si>
    <t>นนทบุรี</t>
  </si>
  <si>
    <t>0912939473</t>
  </si>
  <si>
    <t>โรงเรียนพิษณุโลกปัญญานุกูล</t>
  </si>
  <si>
    <t>มะขามสูง</t>
  </si>
  <si>
    <t>3100100816804</t>
  </si>
  <si>
    <t>อพิเชษฐ์</t>
  </si>
  <si>
    <t>รับราชการ</t>
  </si>
  <si>
    <t>3250400530956</t>
  </si>
  <si>
    <t>ศรัณยา</t>
  </si>
  <si>
    <t>จันทร์จิรา</t>
  </si>
  <si>
    <t>บัวป้อม</t>
  </si>
  <si>
    <t>1640100205421</t>
  </si>
  <si>
    <t>มีนาคม</t>
  </si>
  <si>
    <t>381/2</t>
  </si>
  <si>
    <t>0881663093</t>
  </si>
  <si>
    <t>โรงเรียนลิไทพิทยาคม</t>
  </si>
  <si>
    <t>3640300346211</t>
  </si>
  <si>
    <t>สำราญ</t>
  </si>
  <si>
    <t>3640100901777</t>
  </si>
  <si>
    <t>ยุพิน</t>
  </si>
  <si>
    <t>สุนิสา</t>
  </si>
  <si>
    <t>เรือนเหมย</t>
  </si>
  <si>
    <t>1640900066850</t>
  </si>
  <si>
    <t>ร้องเพลง</t>
  </si>
  <si>
    <t>222/2</t>
  </si>
  <si>
    <t>กลางดง</t>
  </si>
  <si>
    <t>ทุ่งเสลี่ยม</t>
  </si>
  <si>
    <t>0935901393</t>
  </si>
  <si>
    <t>โรงเรียนทุ่งเสลี่ยมชนูปถัมภ์</t>
  </si>
  <si>
    <t>3640900100396</t>
  </si>
  <si>
    <t>สุวัฒน์</t>
  </si>
  <si>
    <t>น้อยกว่า1500000</t>
  </si>
  <si>
    <t>3640900099835</t>
  </si>
  <si>
    <t>น้ำค้าง</t>
  </si>
  <si>
    <t>เตวิช</t>
  </si>
  <si>
    <t>เนาวส์แสง</t>
  </si>
  <si>
    <t>1219900522539</t>
  </si>
  <si>
    <t>139</t>
  </si>
  <si>
    <t>วังชัย</t>
  </si>
  <si>
    <t>น้ำพอง</t>
  </si>
  <si>
    <t>ขอนแก่น</t>
  </si>
  <si>
    <t>0984780052</t>
  </si>
  <si>
    <t>โรงเรียนราชประชานุเคราะห์49</t>
  </si>
  <si>
    <t>ด่านชุมพล</t>
  </si>
  <si>
    <t>บ่อไร่</t>
  </si>
  <si>
    <t>ตราด</t>
  </si>
  <si>
    <t>3400700869990</t>
  </si>
  <si>
    <t>ณรงค์ศักดิ์</t>
  </si>
  <si>
    <t>เนาว์แสง</t>
  </si>
  <si>
    <t>บุญส่ง</t>
  </si>
  <si>
    <t>เจริญชนม์</t>
  </si>
  <si>
    <t>ไม่มีรายได้</t>
  </si>
  <si>
    <t>ธวัชชัย</t>
  </si>
  <si>
    <t>ลีตาแก้ว</t>
  </si>
  <si>
    <t>1639800164360</t>
  </si>
  <si>
    <t>เล่นกีฬา</t>
  </si>
  <si>
    <t>54/1</t>
  </si>
  <si>
    <t>วาเลย์</t>
  </si>
  <si>
    <t>พบพระ</t>
  </si>
  <si>
    <t>ตาก</t>
  </si>
  <si>
    <t>0901729554</t>
  </si>
  <si>
    <t>โรงเรียนพบพระวิทยาคม</t>
  </si>
  <si>
    <t>3630700093141</t>
  </si>
  <si>
    <t>อิ่นแก้ว</t>
  </si>
  <si>
    <t>สีตาแก้ว</t>
  </si>
  <si>
    <t>3630700095348</t>
  </si>
  <si>
    <t>คำอ้อย</t>
  </si>
  <si>
    <t>สุภัค</t>
  </si>
  <si>
    <t>สุขหนา</t>
  </si>
  <si>
    <t>1310200105502</t>
  </si>
  <si>
    <t>125</t>
  </si>
  <si>
    <t>เมืองแฝก</t>
  </si>
  <si>
    <t>ลำปลายมาศ</t>
  </si>
  <si>
    <t>บุรีรัมย์</t>
  </si>
  <si>
    <t>0990454988</t>
  </si>
  <si>
    <t>โรงเรียนลำปลายมาศ</t>
  </si>
  <si>
    <t>ลำลายมาศ</t>
  </si>
  <si>
    <t>3311000914129</t>
  </si>
  <si>
    <t>สมศักดิ์</t>
  </si>
  <si>
    <t>5311090061950</t>
  </si>
  <si>
    <t>สุนันท์</t>
  </si>
  <si>
    <t>ทิพย์สุดา</t>
  </si>
  <si>
    <t>ไทยใหม่</t>
  </si>
  <si>
    <t>1640500122574</t>
  </si>
  <si>
    <t>เปตอง</t>
  </si>
  <si>
    <t>57</t>
  </si>
  <si>
    <t>แม่สิน</t>
  </si>
  <si>
    <t>ศรีสัชนาลัย</t>
  </si>
  <si>
    <t>0800309207</t>
  </si>
  <si>
    <t>โรงเรียนเมืองเชลียง</t>
  </si>
  <si>
    <t xml:space="preserve"> หาดเสี้ยว</t>
  </si>
  <si>
    <t>3640500517915</t>
  </si>
  <si>
    <t>ป๊อก</t>
  </si>
  <si>
    <t>3640500517923</t>
  </si>
  <si>
    <t>จันทร์เที่ยง</t>
  </si>
  <si>
    <t>บุปผา</t>
  </si>
  <si>
    <t>คีรีพิไล</t>
  </si>
  <si>
    <t>1630500069380</t>
  </si>
  <si>
    <t>กันยายน</t>
  </si>
  <si>
    <t>262</t>
  </si>
  <si>
    <t>แม่สอง</t>
  </si>
  <si>
    <t>ท่าสองยาง</t>
  </si>
  <si>
    <t>0810463190</t>
  </si>
  <si>
    <t>โรงเรียนท่าสองยางวิทยาคม</t>
  </si>
  <si>
    <t>แม่ต้าน</t>
  </si>
  <si>
    <t>5630500026802</t>
  </si>
  <si>
    <t>ประสาน</t>
  </si>
  <si>
    <t>5630500026845</t>
  </si>
  <si>
    <t>กานดา</t>
  </si>
  <si>
    <t>ณัฐพงษ์</t>
  </si>
  <si>
    <t>นามรัง</t>
  </si>
  <si>
    <t>1620300106044</t>
  </si>
  <si>
    <t>เล่นดนตรี</t>
  </si>
  <si>
    <t>56/1</t>
  </si>
  <si>
    <t>หาดสองแถว</t>
  </si>
  <si>
    <t>ตรอน</t>
  </si>
  <si>
    <t>อุตรดิตถ์</t>
  </si>
  <si>
    <t>0843813281</t>
  </si>
  <si>
    <t>โรงเรียนตรอนตรีสินธุ์</t>
  </si>
  <si>
    <t>บ้านแก่ง</t>
  </si>
  <si>
    <t>3620401076325</t>
  </si>
  <si>
    <t>บุญเยี่ยม</t>
  </si>
  <si>
    <t>3530200129830</t>
  </si>
  <si>
    <t>สมนึก</t>
  </si>
  <si>
    <t>พรชัย</t>
  </si>
  <si>
    <t>เพ็งสลุด</t>
  </si>
  <si>
    <t>1650800202930</t>
  </si>
  <si>
    <t>กีฬา</t>
  </si>
  <si>
    <t>98</t>
  </si>
  <si>
    <t>ท้ายอุด</t>
  </si>
  <si>
    <t>บางกระทุ่ม</t>
  </si>
  <si>
    <t>095188376</t>
  </si>
  <si>
    <t>โรงเรียนสาธิตวิทยาลัยสงฆ์พุทธชินราช</t>
  </si>
  <si>
    <t>เมืองพิษณุโลก</t>
  </si>
  <si>
    <t>พเยาว์</t>
  </si>
  <si>
    <t>เพ็ชรขิงพร้าว</t>
  </si>
  <si>
    <t>กมลวรรณ</t>
  </si>
  <si>
    <t>กิตติภูมิ</t>
  </si>
  <si>
    <t>อุปเก</t>
  </si>
  <si>
    <t>1640600244477</t>
  </si>
  <si>
    <t>101/2</t>
  </si>
  <si>
    <t>คลองกระจง</t>
  </si>
  <si>
    <t>0816046448</t>
  </si>
  <si>
    <t>โรงเรียนหนองปลาหมอวิทยาคม</t>
  </si>
  <si>
    <t>3640200293817</t>
  </si>
  <si>
    <t>มณเทียร</t>
  </si>
  <si>
    <t>3640700177913</t>
  </si>
  <si>
    <t>นวรัตน์</t>
  </si>
  <si>
    <t>ธงไชย</t>
  </si>
  <si>
    <t>สิงห์ทอง</t>
  </si>
  <si>
    <t>1640600239635</t>
  </si>
  <si>
    <t>101</t>
  </si>
  <si>
    <t>0805138260</t>
  </si>
  <si>
    <t>3640100750949</t>
  </si>
  <si>
    <t>สมพงษ์</t>
  </si>
  <si>
    <t>สังข์ทอง</t>
  </si>
  <si>
    <t>3640700177832</t>
  </si>
  <si>
    <t>หนึ่งฤทัย</t>
  </si>
  <si>
    <t>นพรัตน์</t>
  </si>
  <si>
    <t>เล็บสิงห์</t>
  </si>
  <si>
    <t>1640600234749</t>
  </si>
  <si>
    <t>112/1</t>
  </si>
  <si>
    <t>0805066733</t>
  </si>
  <si>
    <t>3650400038918</t>
  </si>
  <si>
    <t>ประเจศ</t>
  </si>
  <si>
    <t>3640700179665</t>
  </si>
  <si>
    <t>ชนที</t>
  </si>
  <si>
    <t>จงจำ</t>
  </si>
  <si>
    <t>จิรายุ</t>
  </si>
  <si>
    <t>อุดแมน</t>
  </si>
  <si>
    <t>1640500131433</t>
  </si>
  <si>
    <t>36/1</t>
  </si>
  <si>
    <t>0821683285</t>
  </si>
  <si>
    <t>3540700304983</t>
  </si>
  <si>
    <t>สนั่น</t>
  </si>
  <si>
    <t>3640500493129</t>
  </si>
  <si>
    <t>ยุ้ย</t>
  </si>
  <si>
    <t>เยาวยอด</t>
  </si>
  <si>
    <t>กมลรัตน์</t>
  </si>
  <si>
    <t>จุ้ยเทศ</t>
  </si>
  <si>
    <t>1660500143725</t>
  </si>
  <si>
    <t>78</t>
  </si>
  <si>
    <t>บางคลาน</t>
  </si>
  <si>
    <t>โพทะเล</t>
  </si>
  <si>
    <t>0881703680</t>
  </si>
  <si>
    <t>โรงเรียนพิบูลธรรมเวทวิทยา</t>
  </si>
  <si>
    <t>3660600216771</t>
  </si>
  <si>
    <t>พิภพ</t>
  </si>
  <si>
    <t>2660500001708</t>
  </si>
  <si>
    <t>น้ำหวาน</t>
  </si>
  <si>
    <t>อัมพร</t>
  </si>
  <si>
    <t>ขังทัด</t>
  </si>
  <si>
    <t>1640100249216</t>
  </si>
  <si>
    <t>แบตมินตัน</t>
  </si>
  <si>
    <t>117/3</t>
  </si>
  <si>
    <t>ท่าฉนวน</t>
  </si>
  <si>
    <t>กงไกรลาศ</t>
  </si>
  <si>
    <t>0932696830</t>
  </si>
  <si>
    <t>3640400473312</t>
  </si>
  <si>
    <t>บัวโรย</t>
  </si>
  <si>
    <t>กุลธิดา</t>
  </si>
  <si>
    <t>สังเกต</t>
  </si>
  <si>
    <t>1640100248775</t>
  </si>
  <si>
    <t>28/4</t>
  </si>
  <si>
    <t>0839578347</t>
  </si>
  <si>
    <t>โรงเรียนบานด่านลานหอยวิทยา</t>
  </si>
  <si>
    <t>3640200078061</t>
  </si>
  <si>
    <t>ประวัง</t>
  </si>
  <si>
    <t>น้าอยกว่า150000</t>
  </si>
  <si>
    <t>3640200122486</t>
  </si>
  <si>
    <t>อรทัย</t>
  </si>
  <si>
    <t>วรัญชลี</t>
  </si>
  <si>
    <t>สมหารวงศ์</t>
  </si>
  <si>
    <t>1640200089237</t>
  </si>
  <si>
    <t>4/8</t>
  </si>
  <si>
    <t>0845734749</t>
  </si>
  <si>
    <t>3640200174249</t>
  </si>
  <si>
    <t>ชุม</t>
  </si>
  <si>
    <t>3640200172084</t>
  </si>
  <si>
    <t>พยูง</t>
  </si>
  <si>
    <t>วายุ</t>
  </si>
  <si>
    <t>เสนานุช</t>
  </si>
  <si>
    <t>1650200149353</t>
  </si>
  <si>
    <t>15</t>
  </si>
  <si>
    <t>บ่อโพธิ์</t>
  </si>
  <si>
    <t>0930402667</t>
  </si>
  <si>
    <t>โรงเรียนนครไทย</t>
  </si>
  <si>
    <t>3650200288228</t>
  </si>
  <si>
    <t>ทองอิน</t>
  </si>
  <si>
    <t>3650200293663</t>
  </si>
  <si>
    <t>เกศริน</t>
  </si>
  <si>
    <t>กฤษณะ</t>
  </si>
  <si>
    <t>พันณะกิจ</t>
  </si>
  <si>
    <t>1650200131748</t>
  </si>
  <si>
    <t>26</t>
  </si>
  <si>
    <t>0884286966</t>
  </si>
  <si>
    <t>ศูนย์การศึกษานอกระบบและการศึกษาตามอัธยาศัยอำเภอนครไทย</t>
  </si>
  <si>
    <t>3650200695737</t>
  </si>
  <si>
    <t>บุญเลย</t>
  </si>
  <si>
    <t>3650200294236</t>
  </si>
  <si>
    <t>ตองเตย</t>
  </si>
  <si>
    <t>เพ็ญพักตร์</t>
  </si>
  <si>
    <t>ฉันประเดิม</t>
  </si>
  <si>
    <t>2129900063223</t>
  </si>
  <si>
    <t>ตระกร้อ</t>
  </si>
  <si>
    <t>17/1</t>
  </si>
  <si>
    <t>นาอิน</t>
  </si>
  <si>
    <t>พิชัย</t>
  </si>
  <si>
    <t>0913834550</t>
  </si>
  <si>
    <t>โรงเรียนบ้านโคกพิทยา</t>
  </si>
  <si>
    <t>บ้านโคน</t>
  </si>
  <si>
    <t>เสน่ห์</t>
  </si>
  <si>
    <t>จำเรียง</t>
  </si>
  <si>
    <t>พีรพล</t>
  </si>
  <si>
    <t>ลอกล้า</t>
  </si>
  <si>
    <t>1659900673436</t>
  </si>
  <si>
    <t>111</t>
  </si>
  <si>
    <t>สวนเมี่ยง</t>
  </si>
  <si>
    <t>ชาติตระการ</t>
  </si>
  <si>
    <t>0836302650</t>
  </si>
  <si>
    <t>โรงเรียนพุทธชินราชพิทยา</t>
  </si>
  <si>
    <t>ธนภัทร</t>
  </si>
  <si>
    <t>พิการ</t>
  </si>
  <si>
    <t>ฐิติพร</t>
  </si>
  <si>
    <t>เณรพันธุ์</t>
  </si>
  <si>
    <t>ณัฐนันท์</t>
  </si>
  <si>
    <t>ศิริฟอง</t>
  </si>
  <si>
    <t>1669900276313</t>
  </si>
  <si>
    <t>มิถุนายน</t>
  </si>
  <si>
    <t>78/23</t>
  </si>
  <si>
    <t>0839608755</t>
  </si>
  <si>
    <t>โรงเรียนเทศบาลปากทาง</t>
  </si>
  <si>
    <t>3430600448640</t>
  </si>
  <si>
    <t>แก่นจันทร์</t>
  </si>
  <si>
    <t>3660300394971</t>
  </si>
  <si>
    <t>ลวง</t>
  </si>
  <si>
    <t>อารยา</t>
  </si>
  <si>
    <t>สัพเสวี</t>
  </si>
  <si>
    <t>1659900742551</t>
  </si>
  <si>
    <t>เนตบอล</t>
  </si>
  <si>
    <t>223/1</t>
  </si>
  <si>
    <t>ปากแคว</t>
  </si>
  <si>
    <t>0889055741</t>
  </si>
  <si>
    <t>โรงเรียนอุดมดรุณี</t>
  </si>
  <si>
    <t>ธานี</t>
  </si>
  <si>
    <t>สมบูรณ์</t>
  </si>
  <si>
    <t xml:space="preserve"> สัพเสวี</t>
  </si>
  <si>
    <t>ธุรกิจส่วนตัว</t>
  </si>
  <si>
    <t>พัชรี</t>
  </si>
  <si>
    <t>ขันชัยศรี</t>
  </si>
  <si>
    <t>แยกกกัน</t>
  </si>
  <si>
    <t>วัชระ</t>
  </si>
  <si>
    <t>ฉันพลันรังสี</t>
  </si>
  <si>
    <t>แยกกัน</t>
  </si>
  <si>
    <t>สรัญญา</t>
  </si>
  <si>
    <t>ขันใจ</t>
  </si>
  <si>
    <t>1100400782909</t>
  </si>
  <si>
    <t>32/4</t>
  </si>
  <si>
    <t>สองห้อง</t>
  </si>
  <si>
    <t>ฟากท่า</t>
  </si>
  <si>
    <t>0869254134</t>
  </si>
  <si>
    <t>โรงเรียนฟากท่าวิทยา</t>
  </si>
  <si>
    <t>5530500102712</t>
  </si>
  <si>
    <t>สี</t>
  </si>
  <si>
    <t>3460100058656</t>
  </si>
  <si>
    <t>เจณตนา</t>
  </si>
  <si>
    <t>มารุต</t>
  </si>
  <si>
    <t>อยู่ป้อม</t>
  </si>
  <si>
    <t>1640100243307</t>
  </si>
  <si>
    <t>มวยไทย</t>
  </si>
  <si>
    <t>162/2</t>
  </si>
  <si>
    <t>0881532876</t>
  </si>
  <si>
    <t>3640100317528</t>
  </si>
  <si>
    <t>เรือง</t>
  </si>
  <si>
    <t>3640100317269</t>
  </si>
  <si>
    <t>วิลัย</t>
  </si>
  <si>
    <t>ฉัตรชัย</t>
  </si>
  <si>
    <t>แซ่ลี</t>
  </si>
  <si>
    <t>1650300077591</t>
  </si>
  <si>
    <t>25</t>
  </si>
  <si>
    <t>บ่อภาค</t>
  </si>
  <si>
    <t>0807891866</t>
  </si>
  <si>
    <t>โรงเรียนบ้านร่มเกล้า</t>
  </si>
  <si>
    <t>5650300023834</t>
  </si>
  <si>
    <t>หึเยีย</t>
  </si>
  <si>
    <t>5650300023842</t>
  </si>
  <si>
    <t>กลีบ</t>
  </si>
  <si>
    <t>ชุมพร</t>
  </si>
  <si>
    <t>8650384000703</t>
  </si>
  <si>
    <t>107</t>
  </si>
  <si>
    <t>0926457385</t>
  </si>
  <si>
    <t>6650350015922</t>
  </si>
  <si>
    <t>วิเชียร</t>
  </si>
  <si>
    <t>6650350015914</t>
  </si>
  <si>
    <t>ศักดิวงศ์</t>
  </si>
  <si>
    <t>ทรงคงดวงดี</t>
  </si>
  <si>
    <t>1650300082684</t>
  </si>
  <si>
    <t>68</t>
  </si>
  <si>
    <t>-</t>
  </si>
  <si>
    <t>โรงเรียนเทศบาลแหลมฉบัง 3</t>
  </si>
  <si>
    <t>ทุ่งสุขลา</t>
  </si>
  <si>
    <t>ศรีราชา</t>
  </si>
  <si>
    <t>ชลบุรี</t>
  </si>
  <si>
    <t>กิตติชัย</t>
  </si>
  <si>
    <t>5650300025802</t>
  </si>
  <si>
    <t>รอง</t>
  </si>
  <si>
    <t>ฤทธิรังค์</t>
  </si>
  <si>
    <t>พลศรี</t>
  </si>
  <si>
    <t>1469900160716</t>
  </si>
  <si>
    <t>มวยสากล</t>
  </si>
  <si>
    <t>81</t>
  </si>
  <si>
    <t>กมลาไสย</t>
  </si>
  <si>
    <t>กาฬสินธุ์</t>
  </si>
  <si>
    <t>ศูนย์การศึกษานอกระบบและการศึกษาตามอัธยาศัยอำเภอกมลาไสย</t>
  </si>
  <si>
    <t>3640300067144</t>
  </si>
  <si>
    <t>พิทักษ์</t>
  </si>
  <si>
    <t>3640300015837</t>
  </si>
  <si>
    <t>คำตา</t>
  </si>
  <si>
    <t>รณฤทธิ์</t>
  </si>
  <si>
    <t>1469900160708</t>
  </si>
  <si>
    <t>วีรชัย</t>
  </si>
  <si>
    <t>สุพรรณโท</t>
  </si>
  <si>
    <t>1869900126867</t>
  </si>
  <si>
    <t>กรกฎาคม</t>
  </si>
  <si>
    <t>751</t>
  </si>
  <si>
    <t>คูคต</t>
  </si>
  <si>
    <t>ลำลูกกา</t>
  </si>
  <si>
    <t>ปทุมธานี</t>
  </si>
  <si>
    <t>4860100002264</t>
  </si>
  <si>
    <t>3860100786968</t>
  </si>
  <si>
    <t>โสธญา</t>
  </si>
  <si>
    <t>ธีระพงศ์</t>
  </si>
  <si>
    <t>ดี</t>
  </si>
  <si>
    <t>1860800034628</t>
  </si>
  <si>
    <t>165/55</t>
  </si>
  <si>
    <t>แขวงลาดพร้าว</t>
  </si>
  <si>
    <t>เขตลาดพร้าว</t>
  </si>
  <si>
    <t>กรุงเทพมหานคร</t>
  </si>
  <si>
    <t>โรงเรียนวัดพุทธบูชา</t>
  </si>
  <si>
    <t>บางมด</t>
  </si>
  <si>
    <t>ทุ่งครุ</t>
  </si>
  <si>
    <t>กรุงเทพมหานร</t>
  </si>
  <si>
    <t>สุเทพ</t>
  </si>
  <si>
    <t>อารี</t>
  </si>
  <si>
    <t>ณัฐพล</t>
  </si>
  <si>
    <t>ไชยอุดม</t>
  </si>
  <si>
    <t>1640500214683</t>
  </si>
  <si>
    <t>84</t>
  </si>
  <si>
    <t>นาขาม</t>
  </si>
  <si>
    <t>กุฉินารายณ์</t>
  </si>
  <si>
    <t>3460500893722</t>
  </si>
  <si>
    <t>ปรีดา</t>
  </si>
  <si>
    <t>3460500890103</t>
  </si>
  <si>
    <t>ไพฑูรย์</t>
  </si>
  <si>
    <t>ชาญณรงค์</t>
  </si>
  <si>
    <t>การปรีชา</t>
  </si>
  <si>
    <t>1460100153547</t>
  </si>
  <si>
    <t>112</t>
  </si>
  <si>
    <t>ดงพยุง</t>
  </si>
  <si>
    <t>ดอนจาน</t>
  </si>
  <si>
    <t>0801157788</t>
  </si>
  <si>
    <t>ศูนย์การศึกษานอกระบบและการศึกษาตามอัธยาศัยอำเภอดอนจาน</t>
  </si>
  <si>
    <t>วิช</t>
  </si>
  <si>
    <t>บัวหาน</t>
  </si>
  <si>
    <t>สุรวุฒิ</t>
  </si>
  <si>
    <t>ศรัทธาธรรม</t>
  </si>
  <si>
    <t>1860800052855</t>
  </si>
  <si>
    <t>86/2</t>
  </si>
  <si>
    <t>ตะโก</t>
  </si>
  <si>
    <t>ทุ่งตะโก</t>
  </si>
  <si>
    <t>โรงเรียนชุมพรบริหารธุรกิจ</t>
  </si>
  <si>
    <t>3860800163050</t>
  </si>
  <si>
    <t>คมสัน</t>
  </si>
  <si>
    <t>3860800036732</t>
  </si>
  <si>
    <t>นุจรีย์</t>
  </si>
  <si>
    <t>ชอนจำปา</t>
  </si>
  <si>
    <t>1670300163951</t>
  </si>
  <si>
    <t>มวย</t>
  </si>
  <si>
    <t>31</t>
  </si>
  <si>
    <t>ห้วยไร่</t>
  </si>
  <si>
    <t>หล่มสัก</t>
  </si>
  <si>
    <t>เพชรบูรณ์</t>
  </si>
  <si>
    <t>0829487225</t>
  </si>
  <si>
    <t>3670301444489</t>
  </si>
  <si>
    <t>สำราญพร</t>
  </si>
  <si>
    <t>3670301353165</t>
  </si>
  <si>
    <t>หนูชิต</t>
  </si>
  <si>
    <t>วรวิทย์</t>
  </si>
  <si>
    <t>คำติง</t>
  </si>
  <si>
    <t>1670300150400</t>
  </si>
  <si>
    <t>78/1</t>
  </si>
  <si>
    <t>0865905671</t>
  </si>
  <si>
    <t>3670301366062</t>
  </si>
  <si>
    <t>3670301431063</t>
  </si>
  <si>
    <t>อรัญญา</t>
  </si>
  <si>
    <t>วรวรรณ</t>
  </si>
  <si>
    <t>ยอดแก้ว</t>
  </si>
  <si>
    <t>1749900440741</t>
  </si>
  <si>
    <t>62/1</t>
  </si>
  <si>
    <t>หนองพระ</t>
  </si>
  <si>
    <t>วังทรายพูน</t>
  </si>
  <si>
    <t>0873113086</t>
  </si>
  <si>
    <t>โรงเรียนวังทรายพูนวิทยา</t>
  </si>
  <si>
    <t>3660200188371</t>
  </si>
  <si>
    <t>สำรวย</t>
  </si>
  <si>
    <t>3660400068388</t>
  </si>
  <si>
    <t>ทวี</t>
  </si>
  <si>
    <t>อภิชัย</t>
  </si>
  <si>
    <t>ร้องจิก</t>
  </si>
  <si>
    <t>1669900307847</t>
  </si>
  <si>
    <t>290/1</t>
  </si>
  <si>
    <t>วังโพรง</t>
  </si>
  <si>
    <t>เนินมะปราง</t>
  </si>
  <si>
    <t>0827753807</t>
  </si>
  <si>
    <t>3650900120273</t>
  </si>
  <si>
    <t>สุรินทร์</t>
  </si>
  <si>
    <t>3660400307293</t>
  </si>
  <si>
    <t>ขวัญฤทัย</t>
  </si>
  <si>
    <t>ณัฐวุฒิ</t>
  </si>
  <si>
    <t>นาคเอ็ม</t>
  </si>
  <si>
    <t>1640100251491</t>
  </si>
  <si>
    <t>28</t>
  </si>
  <si>
    <t>0902020162</t>
  </si>
  <si>
    <t>อโนชา</t>
  </si>
  <si>
    <t>น้อยทิม</t>
  </si>
  <si>
    <t>ชาญชัย</t>
  </si>
  <si>
    <t>แสนหาญชัย</t>
  </si>
  <si>
    <t>1630600058738</t>
  </si>
  <si>
    <t>270</t>
  </si>
  <si>
    <t>มหาวัน</t>
  </si>
  <si>
    <t>แม่สอด</t>
  </si>
  <si>
    <t>5630600027717</t>
  </si>
  <si>
    <t>บุญมี</t>
  </si>
  <si>
    <t>6630690239461</t>
  </si>
  <si>
    <t>ยัว</t>
  </si>
  <si>
    <t>แซ่โซ่ง</t>
  </si>
  <si>
    <t>แยกกันอยู๋</t>
  </si>
  <si>
    <t>อิทธิพัทธ์</t>
  </si>
  <si>
    <t>ต่ายมี</t>
  </si>
  <si>
    <t>1640200085614</t>
  </si>
  <si>
    <t>พฤษจิกายน</t>
  </si>
  <si>
    <t>187</t>
  </si>
  <si>
    <t>ลานหอย</t>
  </si>
  <si>
    <t>บ้านดานลานหอย</t>
  </si>
  <si>
    <t>0872103473</t>
  </si>
  <si>
    <t>3640200275029</t>
  </si>
  <si>
    <t>ประทีป</t>
  </si>
  <si>
    <t>3640200275274</t>
  </si>
  <si>
    <t>จันทร์แรม</t>
  </si>
  <si>
    <t>จิรรัชฎ์</t>
  </si>
  <si>
    <t>แช่มช้อย</t>
  </si>
  <si>
    <t>1640600238604</t>
  </si>
  <si>
    <t>158</t>
  </si>
  <si>
    <t>0869276191</t>
  </si>
  <si>
    <t>3640100651738</t>
  </si>
  <si>
    <t>วิโรจน์</t>
  </si>
  <si>
    <t>3640100655041</t>
  </si>
  <si>
    <t>เศษวิสัย</t>
  </si>
  <si>
    <t>1640200084618</t>
  </si>
  <si>
    <t>88/16</t>
  </si>
  <si>
    <t>วังตระคร้อ</t>
  </si>
  <si>
    <t>0808190646</t>
  </si>
  <si>
    <t>3411300910497</t>
  </si>
  <si>
    <t>หนูเก็น</t>
  </si>
  <si>
    <t>3411300912248</t>
  </si>
  <si>
    <t>ทองสุข</t>
  </si>
  <si>
    <t>กฤษดา</t>
  </si>
  <si>
    <t>อำไพพิศ</t>
  </si>
  <si>
    <t>1509901642489</t>
  </si>
  <si>
    <t>67/5</t>
  </si>
  <si>
    <t>0884292344</t>
  </si>
  <si>
    <t>3340400288704</t>
  </si>
  <si>
    <t>วิทยา</t>
  </si>
  <si>
    <t>3640700410243</t>
  </si>
  <si>
    <t>ฤดี</t>
  </si>
  <si>
    <t>อาทิตย์</t>
  </si>
  <si>
    <t>แท่งทอง</t>
  </si>
  <si>
    <t>1191100089362</t>
  </si>
  <si>
    <t>ซับสนุ่น</t>
  </si>
  <si>
    <t>มวกเหล็ก</t>
  </si>
  <si>
    <t>สระบุรี</t>
  </si>
  <si>
    <t>0830857421</t>
  </si>
  <si>
    <t>วิทยาลัยเทคนิคมวกเหล็ก</t>
  </si>
  <si>
    <t>3600700239889</t>
  </si>
  <si>
    <t>ผจญ</t>
  </si>
  <si>
    <t>3191190002012</t>
  </si>
  <si>
    <t>สายชล</t>
  </si>
  <si>
    <t>อนุกูล</t>
  </si>
  <si>
    <t>ฟักนิกรณ์</t>
  </si>
  <si>
    <t>1749900424877</t>
  </si>
  <si>
    <t>103/2</t>
  </si>
  <si>
    <t>ไกรใน</t>
  </si>
  <si>
    <t>0831647875</t>
  </si>
  <si>
    <t>โรงเรียนสุโขทัยวิทยาคม</t>
  </si>
  <si>
    <t>374020037968</t>
  </si>
  <si>
    <t>กิตติ</t>
  </si>
  <si>
    <t>36404000143550</t>
  </si>
  <si>
    <t>วรรณา</t>
  </si>
  <si>
    <t>สุมาลี</t>
  </si>
  <si>
    <t>พุ่มหมี</t>
  </si>
  <si>
    <t>1640100249208</t>
  </si>
  <si>
    <t>31/3</t>
  </si>
  <si>
    <t>บ้านด่านลายหอย</t>
  </si>
  <si>
    <t>0881470427</t>
  </si>
  <si>
    <t>สมทรง</t>
  </si>
  <si>
    <t>3640200050205</t>
  </si>
  <si>
    <t>โกศล</t>
  </si>
  <si>
    <t>ศิริภพ</t>
  </si>
  <si>
    <t>กาญจนโสภณ</t>
  </si>
  <si>
    <t>1640100179978</t>
  </si>
  <si>
    <t>กุมภาพัธ์</t>
  </si>
  <si>
    <t>51/11</t>
  </si>
  <si>
    <t>บ้านหลุม</t>
  </si>
  <si>
    <t>0875791039</t>
  </si>
  <si>
    <t>โรงเรียนเตรียมอุดมศึกษาภาคเหนือ</t>
  </si>
  <si>
    <t>หัวรอ</t>
  </si>
  <si>
    <t>3649900135155</t>
  </si>
  <si>
    <t>เฉลิมชัย</t>
  </si>
  <si>
    <t>3640300274024</t>
  </si>
  <si>
    <t>สุพัตรา</t>
  </si>
  <si>
    <t>น้อกว่า150000</t>
  </si>
  <si>
    <t>ณัฐภัทร</t>
  </si>
  <si>
    <t>พรหมภักดิ์</t>
  </si>
  <si>
    <t>1600100667921</t>
  </si>
  <si>
    <t>607/33</t>
  </si>
  <si>
    <t>นครสวรรค์ตก</t>
  </si>
  <si>
    <t>0834860729</t>
  </si>
  <si>
    <t>โรงเรียนสตรีนครสวรรค์</t>
  </si>
  <si>
    <t>3600500490634</t>
  </si>
  <si>
    <t>วินัย</t>
  </si>
  <si>
    <t>3540200461737</t>
  </si>
  <si>
    <t>รัตนา</t>
  </si>
  <si>
    <t>ได้</t>
  </si>
  <si>
    <t>จักรพงษ์</t>
  </si>
  <si>
    <t>แสงอ่อน</t>
  </si>
  <si>
    <t>1420700058804</t>
  </si>
  <si>
    <t>120</t>
  </si>
  <si>
    <t>หนองบัว</t>
  </si>
  <si>
    <t>ภูเรือ</t>
  </si>
  <si>
    <t>เลย</t>
  </si>
  <si>
    <t>0935629741</t>
  </si>
  <si>
    <t>โรงเรียนภูเรือวิทยา</t>
  </si>
  <si>
    <t>341170057706</t>
  </si>
  <si>
    <t>ชำนาญ</t>
  </si>
  <si>
    <t>3420700024906</t>
  </si>
  <si>
    <t>สมหวัง</t>
  </si>
  <si>
    <t>ตัวอย่างการใช้ฟังก์ชั่น HOUR, MINUTE และ SECOND</t>
  </si>
  <si>
    <t>สำรวจจำนวนเวลาที่ใช้บริการศูนย์วิทยาศาสตร์การกีฬา</t>
  </si>
  <si>
    <t>ชื่อ-สกุล</t>
  </si>
  <si>
    <t>เวลาเข้า</t>
  </si>
  <si>
    <t>เวลาเลิก</t>
  </si>
  <si>
    <t>จำนวนเวลาที่ใช้บริการ</t>
  </si>
  <si>
    <t>ชั่วโมง</t>
  </si>
  <si>
    <t>นาที</t>
  </si>
  <si>
    <t>วินาที</t>
  </si>
  <si>
    <t>นายวัชระ ฉันพลันรังสี</t>
  </si>
  <si>
    <t>นางสาวสรัญญา ขันใจ</t>
  </si>
  <si>
    <t>นายมารุต อยู่ป้อม</t>
  </si>
  <si>
    <t>นายฉัตรชัย แซ่ลี</t>
  </si>
  <si>
    <t>ตัวอย่างการใช้ฟังก์ชั่น EDATE แสดงวันหมดอายุบัตรสมาชิกศูนย์วิทยาศาสตร์การกีฬา</t>
  </si>
  <si>
    <t>วันออกบัตร</t>
  </si>
  <si>
    <t>อายุบัตร (เดือน)</t>
  </si>
  <si>
    <t>วันหมดอายุ</t>
  </si>
  <si>
    <t xml:space="preserve"> =EDATE(B4,C4)</t>
  </si>
  <si>
    <t>ตัวอย่างการใช้ฟังก์ชั่น DAY360</t>
  </si>
  <si>
    <t>ชื่องาน</t>
  </si>
  <si>
    <t>วันเริ่มต้น</t>
  </si>
  <si>
    <t>วันสิ้นสุด</t>
  </si>
  <si>
    <t>จำนวนวัน</t>
  </si>
  <si>
    <t>ช่วงเวลาการลงทะเบียน</t>
  </si>
  <si>
    <t>ช่วงเวลาการยื่นแก้สัญลักษณ์</t>
  </si>
  <si>
    <t>ช่วงเวลาชำระเงินค่าลงทะเบียน</t>
  </si>
  <si>
    <t>ตัวอย่างการใช้ฟังก์ชั่น DAY, MONTH และ YEAR</t>
  </si>
  <si>
    <t>วันที่ปัจจุบัน</t>
  </si>
  <si>
    <t>ชื่อฟังก์ชั่น</t>
  </si>
  <si>
    <t>หน้าที่</t>
  </si>
  <si>
    <t>การป้อนสูตร</t>
  </si>
  <si>
    <t>ผลลัพธ์</t>
  </si>
  <si>
    <t>DAY</t>
  </si>
  <si>
    <t>แปลงวันที่เป็นตัวเลขเลขวัน</t>
  </si>
  <si>
    <t>MONTH</t>
  </si>
  <si>
    <t>แปลงวันที่เป็นตัวเลขเลขเดือน</t>
  </si>
  <si>
    <t>YEAR</t>
  </si>
  <si>
    <t>แปลงวันที่เป็นตัวเลขเลขปี</t>
  </si>
  <si>
    <t>TODAY</t>
  </si>
  <si>
    <t>แสดงวันที่และเวลาในปัจจุบัน</t>
  </si>
  <si>
    <t>NOW</t>
  </si>
  <si>
    <t>แสดงวันที่ในปัจจุบัน</t>
  </si>
  <si>
    <t>นางสาวสุนิสา เรือนเหมย</t>
  </si>
  <si>
    <t>นายเตวิช เนาวส์แสง</t>
  </si>
  <si>
    <t>นายธวัชชัย ลีตาแก้ว</t>
  </si>
  <si>
    <t>นางสาวสุภัค สุขหนา</t>
  </si>
  <si>
    <t>ข้อ</t>
  </si>
  <si>
    <t>ตัวเลือก 1</t>
  </si>
  <si>
    <t>ตัวเลือก 2</t>
  </si>
  <si>
    <t>ตัวเลือก 3</t>
  </si>
  <si>
    <t>ตัวเลือก 4</t>
  </si>
  <si>
    <t>จงทำแบบทดสอบต่อไปนี้ โดยป้อนตัวเลือกที่ถูกต้องลงในเซลล์ F</t>
  </si>
  <si>
    <t>ตัวเลือก ก. กด 1, ตัวเลือก ข. กด 2, ตัวเลือก ค. กด 3, ตัวเลือก ง. กด 4</t>
  </si>
  <si>
    <t>ตอบ</t>
  </si>
  <si>
    <t>คะแนน</t>
  </si>
  <si>
    <t>ข้อ 1 ข้อใดไม่ใช่องค์ประกอบของคอมพิวเตอร์</t>
  </si>
  <si>
    <t xml:space="preserve">       ก. ซอฟท์แวร์</t>
  </si>
  <si>
    <t xml:space="preserve">       ข. ฮาร์ดแวร์</t>
  </si>
  <si>
    <t xml:space="preserve">       ค. มัลแวร์</t>
  </si>
  <si>
    <t xml:space="preserve">       ง. พีเพิลแวร์</t>
  </si>
  <si>
    <t>ข้อ 2 ข้อใดไม่ใช่คุณสมบัติของคอมพิวเตอร์</t>
  </si>
  <si>
    <t xml:space="preserve">       ก. ทำงานเร็ว</t>
  </si>
  <si>
    <t xml:space="preserve">       ข. ราคาถูก</t>
  </si>
  <si>
    <t xml:space="preserve">       ค. เก็บข้อมูลได้มาก</t>
  </si>
  <si>
    <t xml:space="preserve">       ง. ทำงานถูกต้องแม่นยำ</t>
  </si>
  <si>
    <t>ระบบค้นหาที่อยู่นักศึกษา คณะวิทยาศาสตร์การกีฬาและสุขภาพ</t>
  </si>
  <si>
    <t>ป้อนรหัสนักศึกษา</t>
  </si>
  <si>
    <t>ชื่อ-สกุล:</t>
  </si>
  <si>
    <t>รายละเอียด</t>
  </si>
  <si>
    <t>บ้านเลขที่</t>
  </si>
  <si>
    <t>รหัส</t>
  </si>
  <si>
    <t>นายกนก โชติช่วง</t>
  </si>
  <si>
    <t>นายชัยวัฒน์ ปัญทะนา</t>
  </si>
  <si>
    <t>นางสาวนภาพร นัดจ้อย</t>
  </si>
  <si>
    <t>นางสาวชุติกาญจน์ สุริยะลังกา</t>
  </si>
  <si>
    <t>นางสาวลักษณพร แตงพุ่ม</t>
  </si>
  <si>
    <t>นายศรราม ปราศัยงาม</t>
  </si>
  <si>
    <t>นายพีรยุทร จันทร</t>
  </si>
  <si>
    <t>นายพงณรินทร์ พรหมมา</t>
  </si>
  <si>
    <t>นายปวรปรัชญ์ ปิ่นแจ้ง</t>
  </si>
  <si>
    <t>นายผดุงเกียรติ ทินนิน</t>
  </si>
  <si>
    <t>นายจักรพันธ์ ทับทิมจันทร์</t>
  </si>
  <si>
    <t>นายชนาธิป พฤกษกุลทล</t>
  </si>
  <si>
    <t>นางสาวจันทร์จิรา บัวป้อม</t>
  </si>
  <si>
    <t>นางสาวทิพย์สุดา ไทยใหม่</t>
  </si>
  <si>
    <t>นางสาวบุปผา คีรีพิไล</t>
  </si>
  <si>
    <t>นายณัฐพงษ์ นามรัง</t>
  </si>
  <si>
    <t>นายพรชัย เพ็งสลุด</t>
  </si>
  <si>
    <t>นายกิตติภูมิ อุปเก</t>
  </si>
  <si>
    <t>นายธงไชย สิงห์ทอง</t>
  </si>
  <si>
    <t>นายนพรัตน์ เล็บสิงห์</t>
  </si>
  <si>
    <t>นายจิรายุ อุดแมน</t>
  </si>
  <si>
    <t>นายกมลรัตน์ จุ้ยเทศ</t>
  </si>
  <si>
    <t>นางสาวอัมพร ขังทัด</t>
  </si>
  <si>
    <t>นางสาวกุลธิดา สังเกต</t>
  </si>
  <si>
    <t>นางสาววรัญชลี สมหารวงศ์</t>
  </si>
  <si>
    <t>นายวายุ เสนานุช</t>
  </si>
  <si>
    <t>นายกฤษณะ พันณะกิจ</t>
  </si>
  <si>
    <t>นางสาวเพ็ญพักตร์ ฉันประเดิม</t>
  </si>
  <si>
    <t>นายพีรพล ลอกล้า</t>
  </si>
  <si>
    <t>นางสาวณัฐนันท์ ศิริฟอง</t>
  </si>
  <si>
    <t>นางสาวอารยา สัพเสวี</t>
  </si>
  <si>
    <t>นายชุมพร แซ่ลี</t>
  </si>
  <si>
    <t>นายศักดิวงศ์ ทรงคงดวงดี</t>
  </si>
  <si>
    <t>นายฤทธิรังค์ พลศรี</t>
  </si>
  <si>
    <t>นายรณฤทธิ์ พลศรี</t>
  </si>
  <si>
    <t>นายวีรชัย สุพรรณโท</t>
  </si>
  <si>
    <t>การทดสอบเวลาในการวิ่งระยะทาง 800 เมตร</t>
  </si>
  <si>
    <t>เวลาที่ใช้</t>
  </si>
  <si>
    <t>ผลการทดสอบ</t>
  </si>
  <si>
    <t>คณะศิลปศาสตร์ สถาบันการพลศึกษา วิทยาเขตสุโขทัย</t>
  </si>
  <si>
    <t>ตารางสรุปข้อมูล จากแบบสอบถามภาวะการมีงานทำของบัณฑิต ที่สำเร็จการศึกษาในปีการศึกษา 2555</t>
  </si>
  <si>
    <t>ลำดับ</t>
  </si>
  <si>
    <t>ชื่อ - สกุล</t>
  </si>
  <si>
    <t>ชื่อสถานประกอบการ</t>
  </si>
  <si>
    <t>ข้อ 6</t>
  </si>
  <si>
    <t>ข้อ 7</t>
  </si>
  <si>
    <t>ข้อ 8</t>
  </si>
  <si>
    <t>ข้อ 9</t>
  </si>
  <si>
    <t>ข้อ 11</t>
  </si>
  <si>
    <t>ข้อ 13</t>
  </si>
  <si>
    <t>ข้อ 14</t>
  </si>
  <si>
    <t>ข้อ 15</t>
  </si>
  <si>
    <t>ข้อ 16</t>
  </si>
  <si>
    <t>ข้อ 17</t>
  </si>
  <si>
    <t>ข้อ 21</t>
  </si>
  <si>
    <t>ข้อ 22</t>
  </si>
  <si>
    <t>ข้อ 23</t>
  </si>
  <si>
    <t>ข้อ 24</t>
  </si>
  <si>
    <t>ข้อ 25</t>
  </si>
  <si>
    <t>ข้อ 26</t>
  </si>
  <si>
    <t>จัดลำดับ</t>
  </si>
  <si>
    <t>สถานะงาน</t>
  </si>
  <si>
    <t>ประเภทงาน</t>
  </si>
  <si>
    <t>ความสามารถพิเศษ</t>
  </si>
  <si>
    <t>ตำแหน่ง</t>
  </si>
  <si>
    <t>เงินเดือน</t>
  </si>
  <si>
    <t>พอใจ</t>
  </si>
  <si>
    <t>เวลา</t>
  </si>
  <si>
    <t>ตรงสาย</t>
  </si>
  <si>
    <t>ระดับความรู้</t>
  </si>
  <si>
    <t>ศึกษาต่อ</t>
  </si>
  <si>
    <t>สาขา</t>
  </si>
  <si>
    <t>ประเภท</t>
  </si>
  <si>
    <t>เหตุผล</t>
  </si>
  <si>
    <t>ปัญหา</t>
  </si>
  <si>
    <t>เพิ่มวิชา</t>
  </si>
  <si>
    <t>น้อยไปมาก</t>
  </si>
  <si>
    <t>มากไปน้อย</t>
  </si>
  <si>
    <t>ผลสรุป</t>
  </si>
  <si>
    <t>ฟังก์ชั่นที่ป้อน</t>
  </si>
  <si>
    <t>นายสุรเชษฐ์  ชูเตชะ</t>
  </si>
  <si>
    <t>ทำงานแล้ว</t>
  </si>
  <si>
    <t>ธุรกิจอิสระ</t>
  </si>
  <si>
    <t>ด้านศิลปะ</t>
  </si>
  <si>
    <t>เจ้าของกิจการ</t>
  </si>
  <si>
    <t>ได้งานทันที</t>
  </si>
  <si>
    <t>มากที่สุด</t>
  </si>
  <si>
    <t>ต้องการ</t>
  </si>
  <si>
    <t>ปริญญาโท</t>
  </si>
  <si>
    <t>วิชาเดิม</t>
  </si>
  <si>
    <t>รัฐบาล</t>
  </si>
  <si>
    <t>คอมพิวเตอร์</t>
  </si>
  <si>
    <t>เงินเดือนเฉลี่ย</t>
  </si>
  <si>
    <t>นางสาวสรวิศา  ผลเพิ่ม</t>
  </si>
  <si>
    <t>หจก. เอส แอล พี เซอร์วิซ จำกัด</t>
  </si>
  <si>
    <t>พนักงานบริษัท</t>
  </si>
  <si>
    <t>ภาษาต่างประเทศ</t>
  </si>
  <si>
    <t>พนักงาน</t>
  </si>
  <si>
    <t>ปานกลาง</t>
  </si>
  <si>
    <t>ไม่ต้องการ</t>
  </si>
  <si>
    <t>บัญชี</t>
  </si>
  <si>
    <t>เงินเดือนสูงสุด</t>
  </si>
  <si>
    <t>นางสาวสุพิมล  มาทอง</t>
  </si>
  <si>
    <t>การใช้คอมพิวเตอร์</t>
  </si>
  <si>
    <t>มาก</t>
  </si>
  <si>
    <t>การฝึกปฏิบัติจริง</t>
  </si>
  <si>
    <t>เงินเดือนต่ำสุด</t>
  </si>
  <si>
    <t>นายสุรศักดิ์  จันดี</t>
  </si>
  <si>
    <t>บจก. ลานหอยเมทัลชีท</t>
  </si>
  <si>
    <t>นาวสาวณัฐกานต์  เอี่ยมทอง</t>
  </si>
  <si>
    <t>เงินเดือนสูงสุด ลำดับที่ 2</t>
  </si>
  <si>
    <t>นางสาววิกาลดา  สอนธรรม</t>
  </si>
  <si>
    <t>โรงเรียนวัดคูหาสุวรรณ</t>
  </si>
  <si>
    <t>ข้าราชการ</t>
  </si>
  <si>
    <t>ด้านกีฬา</t>
  </si>
  <si>
    <t>ครูผู้ช่วยสอน</t>
  </si>
  <si>
    <t>เงินเดือนต่ำสุด ลำดับที่ 4</t>
  </si>
  <si>
    <t>นายธนบูรณ์  กล่อมคุ้ม</t>
  </si>
  <si>
    <t>พนักงานขาย</t>
  </si>
  <si>
    <t>ภาษาอังกฤษ</t>
  </si>
  <si>
    <t>นางศศิร์ธัญ ศรีพงศ์ธรพิบูล</t>
  </si>
  <si>
    <t>อื่นๆ</t>
  </si>
  <si>
    <t>นางสาวประดับดาว สงบเงียบ</t>
  </si>
  <si>
    <t>สิริพรทัวร์</t>
  </si>
  <si>
    <t>สันทนาการ</t>
  </si>
  <si>
    <t>นายรณชัย  โคกทุ่ง</t>
  </si>
  <si>
    <t>นายอาณัฐพล  เทียนสี่ม่วง</t>
  </si>
  <si>
    <t>นางสาวเชิญขวัญ สุวรรณเรือง</t>
  </si>
  <si>
    <t>นางสาวภัศรา  แก้วฤทธิ์</t>
  </si>
  <si>
    <t>นางสาวอัจฉรา  ตรีศูนย์</t>
  </si>
  <si>
    <t>คะแนนทั้งหมด</t>
  </si>
  <si>
    <t>ตารางแจกแจงความถี่ตามช่วงคะแนน</t>
  </si>
  <si>
    <t>จาก</t>
  </si>
  <si>
    <t>ถึง</t>
  </si>
  <si>
    <t>ความถี่</t>
  </si>
  <si>
    <t>รายการเหรียญรางวัลที่ได้รับจากการแข่งกันกีฬาสถาบันการพลศึกษาแห่งประเทศไทย</t>
  </si>
  <si>
    <t>ครั้งที่ 39</t>
  </si>
  <si>
    <t>ชื่อนักกีฬา</t>
  </si>
  <si>
    <t>ชนิดกีฬา</t>
  </si>
  <si>
    <t>ทอง</t>
  </si>
  <si>
    <t>เงิน</t>
  </si>
  <si>
    <t>ทองแดง</t>
  </si>
  <si>
    <t>ว่ายน้ำ</t>
  </si>
  <si>
    <t>เหรียญที่ได้</t>
  </si>
  <si>
    <t>กรีฑา</t>
  </si>
  <si>
    <t>ชื่อชนิดกีฬา</t>
  </si>
  <si>
    <t>เทนนิส</t>
  </si>
  <si>
    <t>เทควันโด</t>
  </si>
  <si>
    <r>
      <t>ชื่อ - สกุล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</t>
    </r>
  </si>
  <si>
    <t>นางสาว พันธกานต์ พูลสมบัติ</t>
  </si>
  <si>
    <r>
      <t>รหัสประจำตัว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</t>
    </r>
  </si>
  <si>
    <r>
      <t>56141110057   ชั้นปี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3</t>
    </r>
  </si>
  <si>
    <r>
      <t>นักศึกษาคณะ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</t>
    </r>
  </si>
  <si>
    <t>วิทยาศาสตร์การกีฬาและสุขภาพ</t>
  </si>
  <si>
    <r>
      <t>โปรแกรมวิชา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</t>
    </r>
  </si>
  <si>
    <t>วิทยาศาสตร์การออกกำลังกาย</t>
  </si>
  <si>
    <t>วิชา</t>
  </si>
  <si>
    <t>หน่วยกิต</t>
  </si>
  <si>
    <t>เกรด</t>
  </si>
  <si>
    <t>ภาคต้น ปีการศึกษา 2556</t>
  </si>
  <si>
    <t>วท021004 : เคมีทั่วไป</t>
  </si>
  <si>
    <t>วท031003 : ชีววิทยาทั่วไป</t>
  </si>
  <si>
    <t>วท081014 : พื้นฐานวิทยาศาสตร์การกีฬาและสุขภาพ</t>
  </si>
  <si>
    <t>วท081032 : จิตวิทยาการกีฬา</t>
  </si>
  <si>
    <t>วท081201 : กรีฑา</t>
  </si>
  <si>
    <t>วท081231 : ฟุตบอล</t>
  </si>
  <si>
    <t>ศท011006 : การใช้ภาษาไทย</t>
  </si>
  <si>
    <t>ศท051002 : สารสนเทศเพื่อการศึกษาค้นคว้า</t>
  </si>
  <si>
    <t>ศท071004 : เทคโนโลยีสารสนเทศเพื่อการเรียนรู้</t>
  </si>
  <si>
    <t>ศท051008 : ภาษาอังกฤษเพื่อการสื่อสาร</t>
  </si>
  <si>
    <t>รวม</t>
  </si>
  <si>
    <t>ผลการเรียนเฉลี่ย</t>
  </si>
  <si>
    <t>วท038001 : การออกกำลังกายโดยใช้น้ำหนัก</t>
  </si>
  <si>
    <t>ข้อความ</t>
  </si>
  <si>
    <t>การเขียนฟังก์ชั่น</t>
  </si>
  <si>
    <t>Microsoft Excel Function</t>
  </si>
  <si>
    <t>ทดสอบการใช้ฟังก์ชั่น การใช้ฟังก์ชั่น LOWER ฟังก์ชั่น UPPER และฟังก์ชั่น PROPER</t>
  </si>
  <si>
    <t>การใช้ฟังก์ชั่น LEFT และฟังก์ชั่น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</si>
</sst>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฿&quot;#,##0.00;[Red]\-&quot;฿&quot;#,##0.00"/>
    <numFmt numFmtId="43" formatCode="_-* #,##0.00_-;\-* #,##0.00_-;_-* &quot;-&quot;??_-;_-@_-"/>
    <numFmt numFmtId="187" formatCode="[$-107041E]d\ mmmm\ yyyy;@"/>
    <numFmt numFmtId="188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38C"/>
        <bgColor indexed="64"/>
      </patternFill>
    </fill>
    <fill>
      <patternFill patternType="solid">
        <fgColor rgb="FFFFCE9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8" fontId="2" fillId="0" borderId="2" xfId="0" applyNumberFormat="1" applyFont="1" applyBorder="1"/>
    <xf numFmtId="0" fontId="3" fillId="0" borderId="1" xfId="0" applyFont="1" applyBorder="1" applyAlignment="1">
      <alignment horizontal="left" wrapText="1"/>
    </xf>
    <xf numFmtId="0" fontId="3" fillId="0" borderId="0" xfId="0" applyFont="1"/>
    <xf numFmtId="0" fontId="3" fillId="0" borderId="2" xfId="0" applyFont="1" applyBorder="1"/>
    <xf numFmtId="10" fontId="3" fillId="0" borderId="2" xfId="0" applyNumberFormat="1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9" fontId="2" fillId="0" borderId="2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187" fontId="3" fillId="0" borderId="2" xfId="0" applyNumberFormat="1" applyFont="1" applyBorder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21" fontId="3" fillId="0" borderId="2" xfId="0" applyNumberFormat="1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/>
    <xf numFmtId="22" fontId="2" fillId="0" borderId="2" xfId="0" applyNumberFormat="1" applyFont="1" applyBorder="1"/>
    <xf numFmtId="0" fontId="3" fillId="0" borderId="2" xfId="0" applyFont="1" applyFill="1" applyBorder="1"/>
    <xf numFmtId="0" fontId="3" fillId="0" borderId="0" xfId="0" applyFont="1" applyBorder="1"/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3" borderId="0" xfId="0" applyFont="1" applyFill="1"/>
    <xf numFmtId="0" fontId="3" fillId="3" borderId="0" xfId="0" applyFont="1" applyFill="1"/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88" fontId="3" fillId="0" borderId="2" xfId="1" applyNumberFormat="1" applyFont="1" applyBorder="1" applyAlignment="1">
      <alignment horizontal="left"/>
    </xf>
    <xf numFmtId="0" fontId="3" fillId="0" borderId="6" xfId="0" applyFont="1" applyBorder="1"/>
    <xf numFmtId="188" fontId="3" fillId="0" borderId="2" xfId="0" applyNumberFormat="1" applyFont="1" applyBorder="1"/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88" fontId="5" fillId="0" borderId="2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right"/>
    </xf>
    <xf numFmtId="0" fontId="3" fillId="4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right" vertical="center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right" vertical="center"/>
    </xf>
    <xf numFmtId="2" fontId="2" fillId="6" borderId="2" xfId="0" applyNumberFormat="1" applyFont="1" applyFill="1" applyBorder="1" applyAlignment="1">
      <alignment horizontal="right" vertical="center"/>
    </xf>
    <xf numFmtId="0" fontId="2" fillId="6" borderId="2" xfId="0" applyFont="1" applyFill="1" applyBorder="1" applyAlignment="1">
      <alignment horizontal="left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3CF52-D43A-4186-9DFE-13F4EDB10EDA}">
  <dimension ref="A1:C8"/>
  <sheetViews>
    <sheetView workbookViewId="0">
      <selection activeCell="F10" sqref="F10"/>
    </sheetView>
  </sheetViews>
  <sheetFormatPr defaultRowHeight="21" x14ac:dyDescent="0.4"/>
  <cols>
    <col min="1" max="1" width="30.3984375" style="5" customWidth="1"/>
    <col min="2" max="2" width="9.8984375" style="5" customWidth="1"/>
    <col min="3" max="16384" width="8.796875" style="5"/>
  </cols>
  <sheetData>
    <row r="1" spans="1:3" ht="89.4" customHeight="1" x14ac:dyDescent="0.4">
      <c r="A1" s="4" t="s">
        <v>11</v>
      </c>
      <c r="B1" s="4"/>
    </row>
    <row r="2" spans="1:3" x14ac:dyDescent="0.4">
      <c r="A2" s="1" t="s">
        <v>0</v>
      </c>
      <c r="B2" s="1" t="s">
        <v>1</v>
      </c>
    </row>
    <row r="3" spans="1:3" x14ac:dyDescent="0.4">
      <c r="A3" s="6" t="s">
        <v>2</v>
      </c>
      <c r="B3" s="7">
        <v>5.0000000000000001E-3</v>
      </c>
    </row>
    <row r="4" spans="1:3" x14ac:dyDescent="0.4">
      <c r="A4" s="6" t="s">
        <v>3</v>
      </c>
      <c r="B4" s="6">
        <v>24</v>
      </c>
    </row>
    <row r="5" spans="1:3" x14ac:dyDescent="0.4">
      <c r="A5" s="6" t="s">
        <v>4</v>
      </c>
      <c r="B5" s="6">
        <v>1000</v>
      </c>
    </row>
    <row r="6" spans="1:3" x14ac:dyDescent="0.4">
      <c r="A6" s="6" t="s">
        <v>5</v>
      </c>
      <c r="B6" s="6">
        <v>0</v>
      </c>
    </row>
    <row r="7" spans="1:3" x14ac:dyDescent="0.4">
      <c r="A7" s="6" t="s">
        <v>6</v>
      </c>
      <c r="B7" s="6">
        <v>0</v>
      </c>
    </row>
    <row r="8" spans="1:3" x14ac:dyDescent="0.4">
      <c r="A8" s="2" t="s">
        <v>7</v>
      </c>
      <c r="B8" s="3"/>
      <c r="C8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5144F-4E6A-4027-9D95-F36535A97024}">
  <dimension ref="A1:C8"/>
  <sheetViews>
    <sheetView workbookViewId="0">
      <selection activeCell="E3" sqref="E3"/>
    </sheetView>
  </sheetViews>
  <sheetFormatPr defaultRowHeight="21" x14ac:dyDescent="0.4"/>
  <cols>
    <col min="1" max="1" width="30.3984375" style="5" customWidth="1"/>
    <col min="2" max="2" width="10" style="5" bestFit="1" customWidth="1"/>
    <col min="3" max="16384" width="8.796875" style="5"/>
  </cols>
  <sheetData>
    <row r="1" spans="1:3" ht="96" customHeight="1" x14ac:dyDescent="0.4">
      <c r="A1" s="4" t="s">
        <v>10</v>
      </c>
      <c r="B1" s="4"/>
    </row>
    <row r="2" spans="1:3" x14ac:dyDescent="0.4">
      <c r="A2" s="1" t="s">
        <v>0</v>
      </c>
      <c r="B2" s="1" t="s">
        <v>1</v>
      </c>
    </row>
    <row r="3" spans="1:3" x14ac:dyDescent="0.4">
      <c r="A3" s="6" t="s">
        <v>2</v>
      </c>
      <c r="B3" s="7">
        <v>0.05</v>
      </c>
    </row>
    <row r="4" spans="1:3" x14ac:dyDescent="0.4">
      <c r="A4" s="6" t="s">
        <v>8</v>
      </c>
      <c r="B4" s="6">
        <v>1</v>
      </c>
    </row>
    <row r="5" spans="1:3" x14ac:dyDescent="0.4">
      <c r="A5" s="6" t="s">
        <v>3</v>
      </c>
      <c r="B5" s="6">
        <v>12</v>
      </c>
    </row>
    <row r="6" spans="1:3" x14ac:dyDescent="0.4">
      <c r="A6" s="6" t="s">
        <v>5</v>
      </c>
      <c r="B6" s="6">
        <v>24000</v>
      </c>
    </row>
    <row r="7" spans="1:3" x14ac:dyDescent="0.4">
      <c r="A7" s="6" t="s">
        <v>6</v>
      </c>
      <c r="B7" s="6">
        <v>0</v>
      </c>
    </row>
    <row r="8" spans="1:3" x14ac:dyDescent="0.4">
      <c r="A8" s="2" t="s">
        <v>9</v>
      </c>
      <c r="B8" s="3"/>
      <c r="C8" s="3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94E47-A547-4E8C-A0CE-627654A032C8}">
  <dimension ref="A1:C8"/>
  <sheetViews>
    <sheetView workbookViewId="0">
      <selection activeCell="C12" sqref="C12"/>
    </sheetView>
  </sheetViews>
  <sheetFormatPr defaultRowHeight="21" x14ac:dyDescent="0.4"/>
  <cols>
    <col min="1" max="1" width="30.3984375" style="5" customWidth="1"/>
    <col min="2" max="2" width="10" style="5" bestFit="1" customWidth="1"/>
    <col min="3" max="16384" width="8.796875" style="5"/>
  </cols>
  <sheetData>
    <row r="1" spans="1:3" ht="91.2" customHeight="1" x14ac:dyDescent="0.4">
      <c r="A1" s="4" t="s">
        <v>14</v>
      </c>
      <c r="B1" s="4"/>
    </row>
    <row r="2" spans="1:3" x14ac:dyDescent="0.4">
      <c r="A2" s="1" t="s">
        <v>0</v>
      </c>
      <c r="B2" s="1" t="s">
        <v>1</v>
      </c>
    </row>
    <row r="3" spans="1:3" x14ac:dyDescent="0.4">
      <c r="A3" s="6" t="s">
        <v>2</v>
      </c>
      <c r="B3" s="7">
        <v>5.0000000000000001E-3</v>
      </c>
    </row>
    <row r="4" spans="1:3" x14ac:dyDescent="0.4">
      <c r="A4" s="6" t="s">
        <v>4</v>
      </c>
      <c r="B4" s="6">
        <v>1350</v>
      </c>
    </row>
    <row r="5" spans="1:3" x14ac:dyDescent="0.4">
      <c r="A5" s="6" t="s">
        <v>5</v>
      </c>
      <c r="B5" s="6">
        <v>20000</v>
      </c>
    </row>
    <row r="6" spans="1:3" x14ac:dyDescent="0.4">
      <c r="A6" s="6" t="s">
        <v>12</v>
      </c>
      <c r="B6" s="6">
        <v>50000</v>
      </c>
    </row>
    <row r="7" spans="1:3" x14ac:dyDescent="0.4">
      <c r="A7" s="6" t="s">
        <v>6</v>
      </c>
      <c r="B7" s="6">
        <v>0</v>
      </c>
    </row>
    <row r="8" spans="1:3" x14ac:dyDescent="0.4">
      <c r="A8" s="2" t="s">
        <v>13</v>
      </c>
      <c r="B8" s="3"/>
      <c r="C8" s="3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E4DDB-76EE-4015-9317-51C8678BE3B6}">
  <dimension ref="A1:K8"/>
  <sheetViews>
    <sheetView workbookViewId="0">
      <selection activeCell="E14" sqref="E14"/>
    </sheetView>
  </sheetViews>
  <sheetFormatPr defaultRowHeight="21" x14ac:dyDescent="0.4"/>
  <cols>
    <col min="1" max="1" width="30.3984375" style="5" customWidth="1"/>
    <col min="2" max="2" width="10" style="5" bestFit="1" customWidth="1"/>
    <col min="3" max="16384" width="8.796875" style="5"/>
  </cols>
  <sheetData>
    <row r="1" spans="1:11" ht="67.2" customHeight="1" x14ac:dyDescent="0.4">
      <c r="A1" s="4" t="s">
        <v>22</v>
      </c>
      <c r="B1" s="4"/>
    </row>
    <row r="2" spans="1:11" x14ac:dyDescent="0.4">
      <c r="A2" s="1" t="s">
        <v>0</v>
      </c>
      <c r="B2" s="1" t="s">
        <v>1</v>
      </c>
      <c r="K2" s="8" t="s">
        <v>15</v>
      </c>
    </row>
    <row r="3" spans="1:11" x14ac:dyDescent="0.4">
      <c r="A3" s="6" t="s">
        <v>2</v>
      </c>
      <c r="B3" s="7">
        <v>0.05</v>
      </c>
      <c r="K3" s="8" t="s">
        <v>16</v>
      </c>
    </row>
    <row r="4" spans="1:11" x14ac:dyDescent="0.4">
      <c r="A4" s="6" t="s">
        <v>17</v>
      </c>
      <c r="B4" s="6">
        <v>24</v>
      </c>
      <c r="K4" s="8" t="s">
        <v>18</v>
      </c>
    </row>
    <row r="5" spans="1:11" x14ac:dyDescent="0.4">
      <c r="A5" s="6" t="s">
        <v>5</v>
      </c>
      <c r="B5" s="6">
        <v>20000</v>
      </c>
      <c r="K5" s="8" t="s">
        <v>19</v>
      </c>
    </row>
    <row r="6" spans="1:11" x14ac:dyDescent="0.4">
      <c r="A6" s="6" t="s">
        <v>12</v>
      </c>
      <c r="B6" s="6">
        <v>0</v>
      </c>
      <c r="K6" s="8" t="s">
        <v>20</v>
      </c>
    </row>
    <row r="7" spans="1:11" x14ac:dyDescent="0.4">
      <c r="A7" s="6" t="s">
        <v>6</v>
      </c>
      <c r="B7" s="6">
        <v>0</v>
      </c>
    </row>
    <row r="8" spans="1:11" x14ac:dyDescent="0.4">
      <c r="A8" s="2" t="s">
        <v>21</v>
      </c>
      <c r="B8" s="3"/>
      <c r="C8" s="3"/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927F8-8C29-4AE1-872D-01E749E1F10B}">
  <dimension ref="A1:G8"/>
  <sheetViews>
    <sheetView workbookViewId="0">
      <selection activeCell="B8" sqref="B8"/>
    </sheetView>
  </sheetViews>
  <sheetFormatPr defaultRowHeight="21" x14ac:dyDescent="0.4"/>
  <cols>
    <col min="1" max="1" width="30.3984375" style="5" customWidth="1"/>
    <col min="2" max="2" width="12.5" style="5" bestFit="1" customWidth="1"/>
    <col min="3" max="16384" width="8.796875" style="5"/>
  </cols>
  <sheetData>
    <row r="1" spans="1:7" ht="103.8" customHeight="1" x14ac:dyDescent="0.4">
      <c r="A1" s="9" t="s">
        <v>31</v>
      </c>
      <c r="B1" s="9"/>
      <c r="C1" s="9"/>
      <c r="D1" s="9"/>
    </row>
    <row r="2" spans="1:7" x14ac:dyDescent="0.4">
      <c r="A2" s="1" t="s">
        <v>0</v>
      </c>
      <c r="B2" s="1" t="s">
        <v>1</v>
      </c>
      <c r="G2" s="8" t="s">
        <v>23</v>
      </c>
    </row>
    <row r="3" spans="1:7" x14ac:dyDescent="0.4">
      <c r="A3" s="6" t="s">
        <v>2</v>
      </c>
      <c r="B3" s="7">
        <v>5.0000000000000001E-3</v>
      </c>
      <c r="G3" s="8" t="s">
        <v>24</v>
      </c>
    </row>
    <row r="4" spans="1:7" x14ac:dyDescent="0.4">
      <c r="A4" s="6" t="s">
        <v>25</v>
      </c>
      <c r="B4" s="6">
        <v>10</v>
      </c>
      <c r="G4" s="8" t="s">
        <v>26</v>
      </c>
    </row>
    <row r="5" spans="1:7" x14ac:dyDescent="0.4">
      <c r="A5" s="6" t="s">
        <v>27</v>
      </c>
      <c r="B5" s="6">
        <v>2000</v>
      </c>
      <c r="G5" s="8" t="s">
        <v>28</v>
      </c>
    </row>
    <row r="6" spans="1:7" x14ac:dyDescent="0.4">
      <c r="A6" s="6" t="s">
        <v>12</v>
      </c>
      <c r="B6" s="6">
        <v>300000</v>
      </c>
      <c r="G6" s="8" t="s">
        <v>29</v>
      </c>
    </row>
    <row r="7" spans="1:7" x14ac:dyDescent="0.4">
      <c r="A7" s="6" t="s">
        <v>6</v>
      </c>
      <c r="B7" s="6">
        <v>0</v>
      </c>
    </row>
    <row r="8" spans="1:7" x14ac:dyDescent="0.4">
      <c r="A8" s="2" t="s">
        <v>30</v>
      </c>
      <c r="B8" s="3"/>
      <c r="C8" s="3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FC0DB-53AC-4180-836E-40DF4D943B99}">
  <dimension ref="A1:I9"/>
  <sheetViews>
    <sheetView workbookViewId="0">
      <selection activeCell="F9" sqref="F9"/>
    </sheetView>
  </sheetViews>
  <sheetFormatPr defaultRowHeight="21" x14ac:dyDescent="0.4"/>
  <cols>
    <col min="1" max="1" width="30.3984375" style="5" customWidth="1"/>
    <col min="2" max="2" width="12.59765625" style="5" bestFit="1" customWidth="1"/>
    <col min="3" max="3" width="10.8984375" style="5" bestFit="1" customWidth="1"/>
    <col min="4" max="6" width="8.796875" style="5"/>
    <col min="7" max="7" width="8.8984375" style="5" bestFit="1" customWidth="1"/>
    <col min="8" max="16384" width="8.796875" style="5"/>
  </cols>
  <sheetData>
    <row r="1" spans="1:9" ht="71.400000000000006" customHeight="1" x14ac:dyDescent="0.4">
      <c r="A1" s="9" t="s">
        <v>38</v>
      </c>
      <c r="B1" s="9"/>
      <c r="C1" s="9"/>
      <c r="D1" s="9"/>
    </row>
    <row r="2" spans="1:9" x14ac:dyDescent="0.4">
      <c r="A2" s="1" t="s">
        <v>0</v>
      </c>
      <c r="B2" s="1" t="s">
        <v>1</v>
      </c>
      <c r="I2" s="8"/>
    </row>
    <row r="3" spans="1:9" x14ac:dyDescent="0.4">
      <c r="A3" s="6" t="s">
        <v>32</v>
      </c>
      <c r="B3" s="6">
        <v>24</v>
      </c>
      <c r="I3" s="8"/>
    </row>
    <row r="4" spans="1:9" x14ac:dyDescent="0.4">
      <c r="A4" s="6" t="s">
        <v>33</v>
      </c>
      <c r="B4" s="6">
        <v>1364</v>
      </c>
      <c r="I4" s="8"/>
    </row>
    <row r="5" spans="1:9" x14ac:dyDescent="0.4">
      <c r="A5" s="6" t="s">
        <v>34</v>
      </c>
      <c r="B5" s="6">
        <v>25000</v>
      </c>
      <c r="I5" s="8"/>
    </row>
    <row r="6" spans="1:9" x14ac:dyDescent="0.4">
      <c r="A6" s="6" t="s">
        <v>12</v>
      </c>
      <c r="B6" s="6">
        <v>0</v>
      </c>
      <c r="I6" s="8"/>
    </row>
    <row r="7" spans="1:9" x14ac:dyDescent="0.4">
      <c r="A7" s="6" t="s">
        <v>35</v>
      </c>
      <c r="B7" s="6">
        <v>0</v>
      </c>
      <c r="I7" s="8"/>
    </row>
    <row r="8" spans="1:9" x14ac:dyDescent="0.4">
      <c r="A8" s="6" t="s">
        <v>36</v>
      </c>
      <c r="B8" s="6">
        <v>0</v>
      </c>
    </row>
    <row r="9" spans="1:9" x14ac:dyDescent="0.4">
      <c r="A9" s="2" t="s">
        <v>37</v>
      </c>
      <c r="B9" s="10"/>
      <c r="C9" s="10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76850-DD91-43DC-B1D7-55454840D7F6}">
  <dimension ref="A1:BB92"/>
  <sheetViews>
    <sheetView topLeftCell="C1" workbookViewId="0">
      <selection activeCell="Q8" sqref="Q8"/>
    </sheetView>
  </sheetViews>
  <sheetFormatPr defaultColWidth="8.09765625" defaultRowHeight="21" x14ac:dyDescent="0.4"/>
  <cols>
    <col min="1" max="1" width="4.69921875" style="33" customWidth="1"/>
    <col min="2" max="2" width="7.19921875" style="5" customWidth="1"/>
    <col min="3" max="3" width="9.19921875" style="5" customWidth="1"/>
    <col min="4" max="4" width="11.8984375" style="5" customWidth="1"/>
    <col min="5" max="5" width="13.09765625" style="5" bestFit="1" customWidth="1"/>
    <col min="6" max="6" width="9" style="33" customWidth="1"/>
    <col min="7" max="7" width="12.69921875" style="34" bestFit="1" customWidth="1"/>
    <col min="8" max="8" width="7.09765625" style="5" bestFit="1" customWidth="1"/>
    <col min="9" max="9" width="8.69921875" style="5" bestFit="1" customWidth="1"/>
    <col min="10" max="10" width="11" style="5" bestFit="1" customWidth="1"/>
    <col min="11" max="15" width="8.09765625" style="5"/>
    <col min="16" max="16" width="10" style="5" customWidth="1"/>
    <col min="17" max="17" width="22.5" style="5" customWidth="1"/>
    <col min="18" max="24" width="19.796875" style="5" customWidth="1"/>
    <col min="25" max="25" width="8.19921875" style="34" customWidth="1"/>
    <col min="26" max="27" width="8.09765625" style="5"/>
    <col min="28" max="28" width="10.19921875" style="5" bestFit="1" customWidth="1"/>
    <col min="29" max="29" width="10.19921875" style="5" customWidth="1"/>
    <col min="30" max="32" width="8.09765625" style="5"/>
    <col min="33" max="33" width="9.796875" style="34" bestFit="1" customWidth="1"/>
    <col min="34" max="34" width="28.796875" style="5" bestFit="1" customWidth="1"/>
    <col min="35" max="35" width="9.796875" style="5" customWidth="1"/>
    <col min="36" max="36" width="11.09765625" style="5" customWidth="1"/>
    <col min="37" max="37" width="8.09765625" style="5"/>
    <col min="38" max="38" width="7.09765625" style="5" bestFit="1" customWidth="1"/>
    <col min="39" max="39" width="14.59765625" style="34" customWidth="1"/>
    <col min="40" max="41" width="8.09765625" style="5"/>
    <col min="42" max="42" width="10.59765625" style="5" bestFit="1" customWidth="1"/>
    <col min="43" max="44" width="8.09765625" style="5"/>
    <col min="45" max="45" width="12" style="5" customWidth="1"/>
    <col min="46" max="46" width="14.59765625" style="34" customWidth="1"/>
    <col min="47" max="47" width="4.3984375" style="5" bestFit="1" customWidth="1"/>
    <col min="48" max="51" width="8.09765625" style="5"/>
    <col min="52" max="52" width="10.19921875" style="5" customWidth="1"/>
    <col min="53" max="265" width="8.09765625" style="5"/>
    <col min="266" max="266" width="4.69921875" style="5" customWidth="1"/>
    <col min="267" max="267" width="7.19921875" style="5" customWidth="1"/>
    <col min="268" max="269" width="9.19921875" style="5" customWidth="1"/>
    <col min="270" max="270" width="9" style="5" customWidth="1"/>
    <col min="271" max="271" width="12.69921875" style="5" bestFit="1" customWidth="1"/>
    <col min="272" max="272" width="7.09765625" style="5" bestFit="1" customWidth="1"/>
    <col min="273" max="273" width="8.69921875" style="5" bestFit="1" customWidth="1"/>
    <col min="274" max="274" width="11" style="5" bestFit="1" customWidth="1"/>
    <col min="275" max="280" width="8.09765625" style="5"/>
    <col min="281" max="281" width="8.19921875" style="5" customWidth="1"/>
    <col min="282" max="283" width="8.09765625" style="5"/>
    <col min="284" max="284" width="10.19921875" style="5" bestFit="1" customWidth="1"/>
    <col min="285" max="285" width="10.19921875" style="5" customWidth="1"/>
    <col min="286" max="288" width="8.09765625" style="5"/>
    <col min="289" max="289" width="9.796875" style="5" bestFit="1" customWidth="1"/>
    <col min="290" max="290" width="28.796875" style="5" bestFit="1" customWidth="1"/>
    <col min="291" max="291" width="9.796875" style="5" customWidth="1"/>
    <col min="292" max="292" width="11.09765625" style="5" customWidth="1"/>
    <col min="293" max="293" width="8.09765625" style="5"/>
    <col min="294" max="294" width="7.09765625" style="5" bestFit="1" customWidth="1"/>
    <col min="295" max="295" width="14.59765625" style="5" customWidth="1"/>
    <col min="296" max="297" width="8.09765625" style="5"/>
    <col min="298" max="298" width="10.59765625" style="5" bestFit="1" customWidth="1"/>
    <col min="299" max="300" width="8.09765625" style="5"/>
    <col min="301" max="301" width="12" style="5" customWidth="1"/>
    <col min="302" max="302" width="14.59765625" style="5" customWidth="1"/>
    <col min="303" max="303" width="4.3984375" style="5" bestFit="1" customWidth="1"/>
    <col min="304" max="307" width="8.09765625" style="5"/>
    <col min="308" max="308" width="10.19921875" style="5" customWidth="1"/>
    <col min="309" max="521" width="8.09765625" style="5"/>
    <col min="522" max="522" width="4.69921875" style="5" customWidth="1"/>
    <col min="523" max="523" width="7.19921875" style="5" customWidth="1"/>
    <col min="524" max="525" width="9.19921875" style="5" customWidth="1"/>
    <col min="526" max="526" width="9" style="5" customWidth="1"/>
    <col min="527" max="527" width="12.69921875" style="5" bestFit="1" customWidth="1"/>
    <col min="528" max="528" width="7.09765625" style="5" bestFit="1" customWidth="1"/>
    <col min="529" max="529" width="8.69921875" style="5" bestFit="1" customWidth="1"/>
    <col min="530" max="530" width="11" style="5" bestFit="1" customWidth="1"/>
    <col min="531" max="536" width="8.09765625" style="5"/>
    <col min="537" max="537" width="8.19921875" style="5" customWidth="1"/>
    <col min="538" max="539" width="8.09765625" style="5"/>
    <col min="540" max="540" width="10.19921875" style="5" bestFit="1" customWidth="1"/>
    <col min="541" max="541" width="10.19921875" style="5" customWidth="1"/>
    <col min="542" max="544" width="8.09765625" style="5"/>
    <col min="545" max="545" width="9.796875" style="5" bestFit="1" customWidth="1"/>
    <col min="546" max="546" width="28.796875" style="5" bestFit="1" customWidth="1"/>
    <col min="547" max="547" width="9.796875" style="5" customWidth="1"/>
    <col min="548" max="548" width="11.09765625" style="5" customWidth="1"/>
    <col min="549" max="549" width="8.09765625" style="5"/>
    <col min="550" max="550" width="7.09765625" style="5" bestFit="1" customWidth="1"/>
    <col min="551" max="551" width="14.59765625" style="5" customWidth="1"/>
    <col min="552" max="553" width="8.09765625" style="5"/>
    <col min="554" max="554" width="10.59765625" style="5" bestFit="1" customWidth="1"/>
    <col min="555" max="556" width="8.09765625" style="5"/>
    <col min="557" max="557" width="12" style="5" customWidth="1"/>
    <col min="558" max="558" width="14.59765625" style="5" customWidth="1"/>
    <col min="559" max="559" width="4.3984375" style="5" bestFit="1" customWidth="1"/>
    <col min="560" max="563" width="8.09765625" style="5"/>
    <col min="564" max="564" width="10.19921875" style="5" customWidth="1"/>
    <col min="565" max="777" width="8.09765625" style="5"/>
    <col min="778" max="778" width="4.69921875" style="5" customWidth="1"/>
    <col min="779" max="779" width="7.19921875" style="5" customWidth="1"/>
    <col min="780" max="781" width="9.19921875" style="5" customWidth="1"/>
    <col min="782" max="782" width="9" style="5" customWidth="1"/>
    <col min="783" max="783" width="12.69921875" style="5" bestFit="1" customWidth="1"/>
    <col min="784" max="784" width="7.09765625" style="5" bestFit="1" customWidth="1"/>
    <col min="785" max="785" width="8.69921875" style="5" bestFit="1" customWidth="1"/>
    <col min="786" max="786" width="11" style="5" bestFit="1" customWidth="1"/>
    <col min="787" max="792" width="8.09765625" style="5"/>
    <col min="793" max="793" width="8.19921875" style="5" customWidth="1"/>
    <col min="794" max="795" width="8.09765625" style="5"/>
    <col min="796" max="796" width="10.19921875" style="5" bestFit="1" customWidth="1"/>
    <col min="797" max="797" width="10.19921875" style="5" customWidth="1"/>
    <col min="798" max="800" width="8.09765625" style="5"/>
    <col min="801" max="801" width="9.796875" style="5" bestFit="1" customWidth="1"/>
    <col min="802" max="802" width="28.796875" style="5" bestFit="1" customWidth="1"/>
    <col min="803" max="803" width="9.796875" style="5" customWidth="1"/>
    <col min="804" max="804" width="11.09765625" style="5" customWidth="1"/>
    <col min="805" max="805" width="8.09765625" style="5"/>
    <col min="806" max="806" width="7.09765625" style="5" bestFit="1" customWidth="1"/>
    <col min="807" max="807" width="14.59765625" style="5" customWidth="1"/>
    <col min="808" max="809" width="8.09765625" style="5"/>
    <col min="810" max="810" width="10.59765625" style="5" bestFit="1" customWidth="1"/>
    <col min="811" max="812" width="8.09765625" style="5"/>
    <col min="813" max="813" width="12" style="5" customWidth="1"/>
    <col min="814" max="814" width="14.59765625" style="5" customWidth="1"/>
    <col min="815" max="815" width="4.3984375" style="5" bestFit="1" customWidth="1"/>
    <col min="816" max="819" width="8.09765625" style="5"/>
    <col min="820" max="820" width="10.19921875" style="5" customWidth="1"/>
    <col min="821" max="1033" width="8.09765625" style="5"/>
    <col min="1034" max="1034" width="4.69921875" style="5" customWidth="1"/>
    <col min="1035" max="1035" width="7.19921875" style="5" customWidth="1"/>
    <col min="1036" max="1037" width="9.19921875" style="5" customWidth="1"/>
    <col min="1038" max="1038" width="9" style="5" customWidth="1"/>
    <col min="1039" max="1039" width="12.69921875" style="5" bestFit="1" customWidth="1"/>
    <col min="1040" max="1040" width="7.09765625" style="5" bestFit="1" customWidth="1"/>
    <col min="1041" max="1041" width="8.69921875" style="5" bestFit="1" customWidth="1"/>
    <col min="1042" max="1042" width="11" style="5" bestFit="1" customWidth="1"/>
    <col min="1043" max="1048" width="8.09765625" style="5"/>
    <col min="1049" max="1049" width="8.19921875" style="5" customWidth="1"/>
    <col min="1050" max="1051" width="8.09765625" style="5"/>
    <col min="1052" max="1052" width="10.19921875" style="5" bestFit="1" customWidth="1"/>
    <col min="1053" max="1053" width="10.19921875" style="5" customWidth="1"/>
    <col min="1054" max="1056" width="8.09765625" style="5"/>
    <col min="1057" max="1057" width="9.796875" style="5" bestFit="1" customWidth="1"/>
    <col min="1058" max="1058" width="28.796875" style="5" bestFit="1" customWidth="1"/>
    <col min="1059" max="1059" width="9.796875" style="5" customWidth="1"/>
    <col min="1060" max="1060" width="11.09765625" style="5" customWidth="1"/>
    <col min="1061" max="1061" width="8.09765625" style="5"/>
    <col min="1062" max="1062" width="7.09765625" style="5" bestFit="1" customWidth="1"/>
    <col min="1063" max="1063" width="14.59765625" style="5" customWidth="1"/>
    <col min="1064" max="1065" width="8.09765625" style="5"/>
    <col min="1066" max="1066" width="10.59765625" style="5" bestFit="1" customWidth="1"/>
    <col min="1067" max="1068" width="8.09765625" style="5"/>
    <col min="1069" max="1069" width="12" style="5" customWidth="1"/>
    <col min="1070" max="1070" width="14.59765625" style="5" customWidth="1"/>
    <col min="1071" max="1071" width="4.3984375" style="5" bestFit="1" customWidth="1"/>
    <col min="1072" max="1075" width="8.09765625" style="5"/>
    <col min="1076" max="1076" width="10.19921875" style="5" customWidth="1"/>
    <col min="1077" max="1289" width="8.09765625" style="5"/>
    <col min="1290" max="1290" width="4.69921875" style="5" customWidth="1"/>
    <col min="1291" max="1291" width="7.19921875" style="5" customWidth="1"/>
    <col min="1292" max="1293" width="9.19921875" style="5" customWidth="1"/>
    <col min="1294" max="1294" width="9" style="5" customWidth="1"/>
    <col min="1295" max="1295" width="12.69921875" style="5" bestFit="1" customWidth="1"/>
    <col min="1296" max="1296" width="7.09765625" style="5" bestFit="1" customWidth="1"/>
    <col min="1297" max="1297" width="8.69921875" style="5" bestFit="1" customWidth="1"/>
    <col min="1298" max="1298" width="11" style="5" bestFit="1" customWidth="1"/>
    <col min="1299" max="1304" width="8.09765625" style="5"/>
    <col min="1305" max="1305" width="8.19921875" style="5" customWidth="1"/>
    <col min="1306" max="1307" width="8.09765625" style="5"/>
    <col min="1308" max="1308" width="10.19921875" style="5" bestFit="1" customWidth="1"/>
    <col min="1309" max="1309" width="10.19921875" style="5" customWidth="1"/>
    <col min="1310" max="1312" width="8.09765625" style="5"/>
    <col min="1313" max="1313" width="9.796875" style="5" bestFit="1" customWidth="1"/>
    <col min="1314" max="1314" width="28.796875" style="5" bestFit="1" customWidth="1"/>
    <col min="1315" max="1315" width="9.796875" style="5" customWidth="1"/>
    <col min="1316" max="1316" width="11.09765625" style="5" customWidth="1"/>
    <col min="1317" max="1317" width="8.09765625" style="5"/>
    <col min="1318" max="1318" width="7.09765625" style="5" bestFit="1" customWidth="1"/>
    <col min="1319" max="1319" width="14.59765625" style="5" customWidth="1"/>
    <col min="1320" max="1321" width="8.09765625" style="5"/>
    <col min="1322" max="1322" width="10.59765625" style="5" bestFit="1" customWidth="1"/>
    <col min="1323" max="1324" width="8.09765625" style="5"/>
    <col min="1325" max="1325" width="12" style="5" customWidth="1"/>
    <col min="1326" max="1326" width="14.59765625" style="5" customWidth="1"/>
    <col min="1327" max="1327" width="4.3984375" style="5" bestFit="1" customWidth="1"/>
    <col min="1328" max="1331" width="8.09765625" style="5"/>
    <col min="1332" max="1332" width="10.19921875" style="5" customWidth="1"/>
    <col min="1333" max="1545" width="8.09765625" style="5"/>
    <col min="1546" max="1546" width="4.69921875" style="5" customWidth="1"/>
    <col min="1547" max="1547" width="7.19921875" style="5" customWidth="1"/>
    <col min="1548" max="1549" width="9.19921875" style="5" customWidth="1"/>
    <col min="1550" max="1550" width="9" style="5" customWidth="1"/>
    <col min="1551" max="1551" width="12.69921875" style="5" bestFit="1" customWidth="1"/>
    <col min="1552" max="1552" width="7.09765625" style="5" bestFit="1" customWidth="1"/>
    <col min="1553" max="1553" width="8.69921875" style="5" bestFit="1" customWidth="1"/>
    <col min="1554" max="1554" width="11" style="5" bestFit="1" customWidth="1"/>
    <col min="1555" max="1560" width="8.09765625" style="5"/>
    <col min="1561" max="1561" width="8.19921875" style="5" customWidth="1"/>
    <col min="1562" max="1563" width="8.09765625" style="5"/>
    <col min="1564" max="1564" width="10.19921875" style="5" bestFit="1" customWidth="1"/>
    <col min="1565" max="1565" width="10.19921875" style="5" customWidth="1"/>
    <col min="1566" max="1568" width="8.09765625" style="5"/>
    <col min="1569" max="1569" width="9.796875" style="5" bestFit="1" customWidth="1"/>
    <col min="1570" max="1570" width="28.796875" style="5" bestFit="1" customWidth="1"/>
    <col min="1571" max="1571" width="9.796875" style="5" customWidth="1"/>
    <col min="1572" max="1572" width="11.09765625" style="5" customWidth="1"/>
    <col min="1573" max="1573" width="8.09765625" style="5"/>
    <col min="1574" max="1574" width="7.09765625" style="5" bestFit="1" customWidth="1"/>
    <col min="1575" max="1575" width="14.59765625" style="5" customWidth="1"/>
    <col min="1576" max="1577" width="8.09765625" style="5"/>
    <col min="1578" max="1578" width="10.59765625" style="5" bestFit="1" customWidth="1"/>
    <col min="1579" max="1580" width="8.09765625" style="5"/>
    <col min="1581" max="1581" width="12" style="5" customWidth="1"/>
    <col min="1582" max="1582" width="14.59765625" style="5" customWidth="1"/>
    <col min="1583" max="1583" width="4.3984375" style="5" bestFit="1" customWidth="1"/>
    <col min="1584" max="1587" width="8.09765625" style="5"/>
    <col min="1588" max="1588" width="10.19921875" style="5" customWidth="1"/>
    <col min="1589" max="1801" width="8.09765625" style="5"/>
    <col min="1802" max="1802" width="4.69921875" style="5" customWidth="1"/>
    <col min="1803" max="1803" width="7.19921875" style="5" customWidth="1"/>
    <col min="1804" max="1805" width="9.19921875" style="5" customWidth="1"/>
    <col min="1806" max="1806" width="9" style="5" customWidth="1"/>
    <col min="1807" max="1807" width="12.69921875" style="5" bestFit="1" customWidth="1"/>
    <col min="1808" max="1808" width="7.09765625" style="5" bestFit="1" customWidth="1"/>
    <col min="1809" max="1809" width="8.69921875" style="5" bestFit="1" customWidth="1"/>
    <col min="1810" max="1810" width="11" style="5" bestFit="1" customWidth="1"/>
    <col min="1811" max="1816" width="8.09765625" style="5"/>
    <col min="1817" max="1817" width="8.19921875" style="5" customWidth="1"/>
    <col min="1818" max="1819" width="8.09765625" style="5"/>
    <col min="1820" max="1820" width="10.19921875" style="5" bestFit="1" customWidth="1"/>
    <col min="1821" max="1821" width="10.19921875" style="5" customWidth="1"/>
    <col min="1822" max="1824" width="8.09765625" style="5"/>
    <col min="1825" max="1825" width="9.796875" style="5" bestFit="1" customWidth="1"/>
    <col min="1826" max="1826" width="28.796875" style="5" bestFit="1" customWidth="1"/>
    <col min="1827" max="1827" width="9.796875" style="5" customWidth="1"/>
    <col min="1828" max="1828" width="11.09765625" style="5" customWidth="1"/>
    <col min="1829" max="1829" width="8.09765625" style="5"/>
    <col min="1830" max="1830" width="7.09765625" style="5" bestFit="1" customWidth="1"/>
    <col min="1831" max="1831" width="14.59765625" style="5" customWidth="1"/>
    <col min="1832" max="1833" width="8.09765625" style="5"/>
    <col min="1834" max="1834" width="10.59765625" style="5" bestFit="1" customWidth="1"/>
    <col min="1835" max="1836" width="8.09765625" style="5"/>
    <col min="1837" max="1837" width="12" style="5" customWidth="1"/>
    <col min="1838" max="1838" width="14.59765625" style="5" customWidth="1"/>
    <col min="1839" max="1839" width="4.3984375" style="5" bestFit="1" customWidth="1"/>
    <col min="1840" max="1843" width="8.09765625" style="5"/>
    <col min="1844" max="1844" width="10.19921875" style="5" customWidth="1"/>
    <col min="1845" max="2057" width="8.09765625" style="5"/>
    <col min="2058" max="2058" width="4.69921875" style="5" customWidth="1"/>
    <col min="2059" max="2059" width="7.19921875" style="5" customWidth="1"/>
    <col min="2060" max="2061" width="9.19921875" style="5" customWidth="1"/>
    <col min="2062" max="2062" width="9" style="5" customWidth="1"/>
    <col min="2063" max="2063" width="12.69921875" style="5" bestFit="1" customWidth="1"/>
    <col min="2064" max="2064" width="7.09765625" style="5" bestFit="1" customWidth="1"/>
    <col min="2065" max="2065" width="8.69921875" style="5" bestFit="1" customWidth="1"/>
    <col min="2066" max="2066" width="11" style="5" bestFit="1" customWidth="1"/>
    <col min="2067" max="2072" width="8.09765625" style="5"/>
    <col min="2073" max="2073" width="8.19921875" style="5" customWidth="1"/>
    <col min="2074" max="2075" width="8.09765625" style="5"/>
    <col min="2076" max="2076" width="10.19921875" style="5" bestFit="1" customWidth="1"/>
    <col min="2077" max="2077" width="10.19921875" style="5" customWidth="1"/>
    <col min="2078" max="2080" width="8.09765625" style="5"/>
    <col min="2081" max="2081" width="9.796875" style="5" bestFit="1" customWidth="1"/>
    <col min="2082" max="2082" width="28.796875" style="5" bestFit="1" customWidth="1"/>
    <col min="2083" max="2083" width="9.796875" style="5" customWidth="1"/>
    <col min="2084" max="2084" width="11.09765625" style="5" customWidth="1"/>
    <col min="2085" max="2085" width="8.09765625" style="5"/>
    <col min="2086" max="2086" width="7.09765625" style="5" bestFit="1" customWidth="1"/>
    <col min="2087" max="2087" width="14.59765625" style="5" customWidth="1"/>
    <col min="2088" max="2089" width="8.09765625" style="5"/>
    <col min="2090" max="2090" width="10.59765625" style="5" bestFit="1" customWidth="1"/>
    <col min="2091" max="2092" width="8.09765625" style="5"/>
    <col min="2093" max="2093" width="12" style="5" customWidth="1"/>
    <col min="2094" max="2094" width="14.59765625" style="5" customWidth="1"/>
    <col min="2095" max="2095" width="4.3984375" style="5" bestFit="1" customWidth="1"/>
    <col min="2096" max="2099" width="8.09765625" style="5"/>
    <col min="2100" max="2100" width="10.19921875" style="5" customWidth="1"/>
    <col min="2101" max="2313" width="8.09765625" style="5"/>
    <col min="2314" max="2314" width="4.69921875" style="5" customWidth="1"/>
    <col min="2315" max="2315" width="7.19921875" style="5" customWidth="1"/>
    <col min="2316" max="2317" width="9.19921875" style="5" customWidth="1"/>
    <col min="2318" max="2318" width="9" style="5" customWidth="1"/>
    <col min="2319" max="2319" width="12.69921875" style="5" bestFit="1" customWidth="1"/>
    <col min="2320" max="2320" width="7.09765625" style="5" bestFit="1" customWidth="1"/>
    <col min="2321" max="2321" width="8.69921875" style="5" bestFit="1" customWidth="1"/>
    <col min="2322" max="2322" width="11" style="5" bestFit="1" customWidth="1"/>
    <col min="2323" max="2328" width="8.09765625" style="5"/>
    <col min="2329" max="2329" width="8.19921875" style="5" customWidth="1"/>
    <col min="2330" max="2331" width="8.09765625" style="5"/>
    <col min="2332" max="2332" width="10.19921875" style="5" bestFit="1" customWidth="1"/>
    <col min="2333" max="2333" width="10.19921875" style="5" customWidth="1"/>
    <col min="2334" max="2336" width="8.09765625" style="5"/>
    <col min="2337" max="2337" width="9.796875" style="5" bestFit="1" customWidth="1"/>
    <col min="2338" max="2338" width="28.796875" style="5" bestFit="1" customWidth="1"/>
    <col min="2339" max="2339" width="9.796875" style="5" customWidth="1"/>
    <col min="2340" max="2340" width="11.09765625" style="5" customWidth="1"/>
    <col min="2341" max="2341" width="8.09765625" style="5"/>
    <col min="2342" max="2342" width="7.09765625" style="5" bestFit="1" customWidth="1"/>
    <col min="2343" max="2343" width="14.59765625" style="5" customWidth="1"/>
    <col min="2344" max="2345" width="8.09765625" style="5"/>
    <col min="2346" max="2346" width="10.59765625" style="5" bestFit="1" customWidth="1"/>
    <col min="2347" max="2348" width="8.09765625" style="5"/>
    <col min="2349" max="2349" width="12" style="5" customWidth="1"/>
    <col min="2350" max="2350" width="14.59765625" style="5" customWidth="1"/>
    <col min="2351" max="2351" width="4.3984375" style="5" bestFit="1" customWidth="1"/>
    <col min="2352" max="2355" width="8.09765625" style="5"/>
    <col min="2356" max="2356" width="10.19921875" style="5" customWidth="1"/>
    <col min="2357" max="2569" width="8.09765625" style="5"/>
    <col min="2570" max="2570" width="4.69921875" style="5" customWidth="1"/>
    <col min="2571" max="2571" width="7.19921875" style="5" customWidth="1"/>
    <col min="2572" max="2573" width="9.19921875" style="5" customWidth="1"/>
    <col min="2574" max="2574" width="9" style="5" customWidth="1"/>
    <col min="2575" max="2575" width="12.69921875" style="5" bestFit="1" customWidth="1"/>
    <col min="2576" max="2576" width="7.09765625" style="5" bestFit="1" customWidth="1"/>
    <col min="2577" max="2577" width="8.69921875" style="5" bestFit="1" customWidth="1"/>
    <col min="2578" max="2578" width="11" style="5" bestFit="1" customWidth="1"/>
    <col min="2579" max="2584" width="8.09765625" style="5"/>
    <col min="2585" max="2585" width="8.19921875" style="5" customWidth="1"/>
    <col min="2586" max="2587" width="8.09765625" style="5"/>
    <col min="2588" max="2588" width="10.19921875" style="5" bestFit="1" customWidth="1"/>
    <col min="2589" max="2589" width="10.19921875" style="5" customWidth="1"/>
    <col min="2590" max="2592" width="8.09765625" style="5"/>
    <col min="2593" max="2593" width="9.796875" style="5" bestFit="1" customWidth="1"/>
    <col min="2594" max="2594" width="28.796875" style="5" bestFit="1" customWidth="1"/>
    <col min="2595" max="2595" width="9.796875" style="5" customWidth="1"/>
    <col min="2596" max="2596" width="11.09765625" style="5" customWidth="1"/>
    <col min="2597" max="2597" width="8.09765625" style="5"/>
    <col min="2598" max="2598" width="7.09765625" style="5" bestFit="1" customWidth="1"/>
    <col min="2599" max="2599" width="14.59765625" style="5" customWidth="1"/>
    <col min="2600" max="2601" width="8.09765625" style="5"/>
    <col min="2602" max="2602" width="10.59765625" style="5" bestFit="1" customWidth="1"/>
    <col min="2603" max="2604" width="8.09765625" style="5"/>
    <col min="2605" max="2605" width="12" style="5" customWidth="1"/>
    <col min="2606" max="2606" width="14.59765625" style="5" customWidth="1"/>
    <col min="2607" max="2607" width="4.3984375" style="5" bestFit="1" customWidth="1"/>
    <col min="2608" max="2611" width="8.09765625" style="5"/>
    <col min="2612" max="2612" width="10.19921875" style="5" customWidth="1"/>
    <col min="2613" max="2825" width="8.09765625" style="5"/>
    <col min="2826" max="2826" width="4.69921875" style="5" customWidth="1"/>
    <col min="2827" max="2827" width="7.19921875" style="5" customWidth="1"/>
    <col min="2828" max="2829" width="9.19921875" style="5" customWidth="1"/>
    <col min="2830" max="2830" width="9" style="5" customWidth="1"/>
    <col min="2831" max="2831" width="12.69921875" style="5" bestFit="1" customWidth="1"/>
    <col min="2832" max="2832" width="7.09765625" style="5" bestFit="1" customWidth="1"/>
    <col min="2833" max="2833" width="8.69921875" style="5" bestFit="1" customWidth="1"/>
    <col min="2834" max="2834" width="11" style="5" bestFit="1" customWidth="1"/>
    <col min="2835" max="2840" width="8.09765625" style="5"/>
    <col min="2841" max="2841" width="8.19921875" style="5" customWidth="1"/>
    <col min="2842" max="2843" width="8.09765625" style="5"/>
    <col min="2844" max="2844" width="10.19921875" style="5" bestFit="1" customWidth="1"/>
    <col min="2845" max="2845" width="10.19921875" style="5" customWidth="1"/>
    <col min="2846" max="2848" width="8.09765625" style="5"/>
    <col min="2849" max="2849" width="9.796875" style="5" bestFit="1" customWidth="1"/>
    <col min="2850" max="2850" width="28.796875" style="5" bestFit="1" customWidth="1"/>
    <col min="2851" max="2851" width="9.796875" style="5" customWidth="1"/>
    <col min="2852" max="2852" width="11.09765625" style="5" customWidth="1"/>
    <col min="2853" max="2853" width="8.09765625" style="5"/>
    <col min="2854" max="2854" width="7.09765625" style="5" bestFit="1" customWidth="1"/>
    <col min="2855" max="2855" width="14.59765625" style="5" customWidth="1"/>
    <col min="2856" max="2857" width="8.09765625" style="5"/>
    <col min="2858" max="2858" width="10.59765625" style="5" bestFit="1" customWidth="1"/>
    <col min="2859" max="2860" width="8.09765625" style="5"/>
    <col min="2861" max="2861" width="12" style="5" customWidth="1"/>
    <col min="2862" max="2862" width="14.59765625" style="5" customWidth="1"/>
    <col min="2863" max="2863" width="4.3984375" style="5" bestFit="1" customWidth="1"/>
    <col min="2864" max="2867" width="8.09765625" style="5"/>
    <col min="2868" max="2868" width="10.19921875" style="5" customWidth="1"/>
    <col min="2869" max="3081" width="8.09765625" style="5"/>
    <col min="3082" max="3082" width="4.69921875" style="5" customWidth="1"/>
    <col min="3083" max="3083" width="7.19921875" style="5" customWidth="1"/>
    <col min="3084" max="3085" width="9.19921875" style="5" customWidth="1"/>
    <col min="3086" max="3086" width="9" style="5" customWidth="1"/>
    <col min="3087" max="3087" width="12.69921875" style="5" bestFit="1" customWidth="1"/>
    <col min="3088" max="3088" width="7.09765625" style="5" bestFit="1" customWidth="1"/>
    <col min="3089" max="3089" width="8.69921875" style="5" bestFit="1" customWidth="1"/>
    <col min="3090" max="3090" width="11" style="5" bestFit="1" customWidth="1"/>
    <col min="3091" max="3096" width="8.09765625" style="5"/>
    <col min="3097" max="3097" width="8.19921875" style="5" customWidth="1"/>
    <col min="3098" max="3099" width="8.09765625" style="5"/>
    <col min="3100" max="3100" width="10.19921875" style="5" bestFit="1" customWidth="1"/>
    <col min="3101" max="3101" width="10.19921875" style="5" customWidth="1"/>
    <col min="3102" max="3104" width="8.09765625" style="5"/>
    <col min="3105" max="3105" width="9.796875" style="5" bestFit="1" customWidth="1"/>
    <col min="3106" max="3106" width="28.796875" style="5" bestFit="1" customWidth="1"/>
    <col min="3107" max="3107" width="9.796875" style="5" customWidth="1"/>
    <col min="3108" max="3108" width="11.09765625" style="5" customWidth="1"/>
    <col min="3109" max="3109" width="8.09765625" style="5"/>
    <col min="3110" max="3110" width="7.09765625" style="5" bestFit="1" customWidth="1"/>
    <col min="3111" max="3111" width="14.59765625" style="5" customWidth="1"/>
    <col min="3112" max="3113" width="8.09765625" style="5"/>
    <col min="3114" max="3114" width="10.59765625" style="5" bestFit="1" customWidth="1"/>
    <col min="3115" max="3116" width="8.09765625" style="5"/>
    <col min="3117" max="3117" width="12" style="5" customWidth="1"/>
    <col min="3118" max="3118" width="14.59765625" style="5" customWidth="1"/>
    <col min="3119" max="3119" width="4.3984375" style="5" bestFit="1" customWidth="1"/>
    <col min="3120" max="3123" width="8.09765625" style="5"/>
    <col min="3124" max="3124" width="10.19921875" style="5" customWidth="1"/>
    <col min="3125" max="3337" width="8.09765625" style="5"/>
    <col min="3338" max="3338" width="4.69921875" style="5" customWidth="1"/>
    <col min="3339" max="3339" width="7.19921875" style="5" customWidth="1"/>
    <col min="3340" max="3341" width="9.19921875" style="5" customWidth="1"/>
    <col min="3342" max="3342" width="9" style="5" customWidth="1"/>
    <col min="3343" max="3343" width="12.69921875" style="5" bestFit="1" customWidth="1"/>
    <col min="3344" max="3344" width="7.09765625" style="5" bestFit="1" customWidth="1"/>
    <col min="3345" max="3345" width="8.69921875" style="5" bestFit="1" customWidth="1"/>
    <col min="3346" max="3346" width="11" style="5" bestFit="1" customWidth="1"/>
    <col min="3347" max="3352" width="8.09765625" style="5"/>
    <col min="3353" max="3353" width="8.19921875" style="5" customWidth="1"/>
    <col min="3354" max="3355" width="8.09765625" style="5"/>
    <col min="3356" max="3356" width="10.19921875" style="5" bestFit="1" customWidth="1"/>
    <col min="3357" max="3357" width="10.19921875" style="5" customWidth="1"/>
    <col min="3358" max="3360" width="8.09765625" style="5"/>
    <col min="3361" max="3361" width="9.796875" style="5" bestFit="1" customWidth="1"/>
    <col min="3362" max="3362" width="28.796875" style="5" bestFit="1" customWidth="1"/>
    <col min="3363" max="3363" width="9.796875" style="5" customWidth="1"/>
    <col min="3364" max="3364" width="11.09765625" style="5" customWidth="1"/>
    <col min="3365" max="3365" width="8.09765625" style="5"/>
    <col min="3366" max="3366" width="7.09765625" style="5" bestFit="1" customWidth="1"/>
    <col min="3367" max="3367" width="14.59765625" style="5" customWidth="1"/>
    <col min="3368" max="3369" width="8.09765625" style="5"/>
    <col min="3370" max="3370" width="10.59765625" style="5" bestFit="1" customWidth="1"/>
    <col min="3371" max="3372" width="8.09765625" style="5"/>
    <col min="3373" max="3373" width="12" style="5" customWidth="1"/>
    <col min="3374" max="3374" width="14.59765625" style="5" customWidth="1"/>
    <col min="3375" max="3375" width="4.3984375" style="5" bestFit="1" customWidth="1"/>
    <col min="3376" max="3379" width="8.09765625" style="5"/>
    <col min="3380" max="3380" width="10.19921875" style="5" customWidth="1"/>
    <col min="3381" max="3593" width="8.09765625" style="5"/>
    <col min="3594" max="3594" width="4.69921875" style="5" customWidth="1"/>
    <col min="3595" max="3595" width="7.19921875" style="5" customWidth="1"/>
    <col min="3596" max="3597" width="9.19921875" style="5" customWidth="1"/>
    <col min="3598" max="3598" width="9" style="5" customWidth="1"/>
    <col min="3599" max="3599" width="12.69921875" style="5" bestFit="1" customWidth="1"/>
    <col min="3600" max="3600" width="7.09765625" style="5" bestFit="1" customWidth="1"/>
    <col min="3601" max="3601" width="8.69921875" style="5" bestFit="1" customWidth="1"/>
    <col min="3602" max="3602" width="11" style="5" bestFit="1" customWidth="1"/>
    <col min="3603" max="3608" width="8.09765625" style="5"/>
    <col min="3609" max="3609" width="8.19921875" style="5" customWidth="1"/>
    <col min="3610" max="3611" width="8.09765625" style="5"/>
    <col min="3612" max="3612" width="10.19921875" style="5" bestFit="1" customWidth="1"/>
    <col min="3613" max="3613" width="10.19921875" style="5" customWidth="1"/>
    <col min="3614" max="3616" width="8.09765625" style="5"/>
    <col min="3617" max="3617" width="9.796875" style="5" bestFit="1" customWidth="1"/>
    <col min="3618" max="3618" width="28.796875" style="5" bestFit="1" customWidth="1"/>
    <col min="3619" max="3619" width="9.796875" style="5" customWidth="1"/>
    <col min="3620" max="3620" width="11.09765625" style="5" customWidth="1"/>
    <col min="3621" max="3621" width="8.09765625" style="5"/>
    <col min="3622" max="3622" width="7.09765625" style="5" bestFit="1" customWidth="1"/>
    <col min="3623" max="3623" width="14.59765625" style="5" customWidth="1"/>
    <col min="3624" max="3625" width="8.09765625" style="5"/>
    <col min="3626" max="3626" width="10.59765625" style="5" bestFit="1" customWidth="1"/>
    <col min="3627" max="3628" width="8.09765625" style="5"/>
    <col min="3629" max="3629" width="12" style="5" customWidth="1"/>
    <col min="3630" max="3630" width="14.59765625" style="5" customWidth="1"/>
    <col min="3631" max="3631" width="4.3984375" style="5" bestFit="1" customWidth="1"/>
    <col min="3632" max="3635" width="8.09765625" style="5"/>
    <col min="3636" max="3636" width="10.19921875" style="5" customWidth="1"/>
    <col min="3637" max="3849" width="8.09765625" style="5"/>
    <col min="3850" max="3850" width="4.69921875" style="5" customWidth="1"/>
    <col min="3851" max="3851" width="7.19921875" style="5" customWidth="1"/>
    <col min="3852" max="3853" width="9.19921875" style="5" customWidth="1"/>
    <col min="3854" max="3854" width="9" style="5" customWidth="1"/>
    <col min="3855" max="3855" width="12.69921875" style="5" bestFit="1" customWidth="1"/>
    <col min="3856" max="3856" width="7.09765625" style="5" bestFit="1" customWidth="1"/>
    <col min="3857" max="3857" width="8.69921875" style="5" bestFit="1" customWidth="1"/>
    <col min="3858" max="3858" width="11" style="5" bestFit="1" customWidth="1"/>
    <col min="3859" max="3864" width="8.09765625" style="5"/>
    <col min="3865" max="3865" width="8.19921875" style="5" customWidth="1"/>
    <col min="3866" max="3867" width="8.09765625" style="5"/>
    <col min="3868" max="3868" width="10.19921875" style="5" bestFit="1" customWidth="1"/>
    <col min="3869" max="3869" width="10.19921875" style="5" customWidth="1"/>
    <col min="3870" max="3872" width="8.09765625" style="5"/>
    <col min="3873" max="3873" width="9.796875" style="5" bestFit="1" customWidth="1"/>
    <col min="3874" max="3874" width="28.796875" style="5" bestFit="1" customWidth="1"/>
    <col min="3875" max="3875" width="9.796875" style="5" customWidth="1"/>
    <col min="3876" max="3876" width="11.09765625" style="5" customWidth="1"/>
    <col min="3877" max="3877" width="8.09765625" style="5"/>
    <col min="3878" max="3878" width="7.09765625" style="5" bestFit="1" customWidth="1"/>
    <col min="3879" max="3879" width="14.59765625" style="5" customWidth="1"/>
    <col min="3880" max="3881" width="8.09765625" style="5"/>
    <col min="3882" max="3882" width="10.59765625" style="5" bestFit="1" customWidth="1"/>
    <col min="3883" max="3884" width="8.09765625" style="5"/>
    <col min="3885" max="3885" width="12" style="5" customWidth="1"/>
    <col min="3886" max="3886" width="14.59765625" style="5" customWidth="1"/>
    <col min="3887" max="3887" width="4.3984375" style="5" bestFit="1" customWidth="1"/>
    <col min="3888" max="3891" width="8.09765625" style="5"/>
    <col min="3892" max="3892" width="10.19921875" style="5" customWidth="1"/>
    <col min="3893" max="4105" width="8.09765625" style="5"/>
    <col min="4106" max="4106" width="4.69921875" style="5" customWidth="1"/>
    <col min="4107" max="4107" width="7.19921875" style="5" customWidth="1"/>
    <col min="4108" max="4109" width="9.19921875" style="5" customWidth="1"/>
    <col min="4110" max="4110" width="9" style="5" customWidth="1"/>
    <col min="4111" max="4111" width="12.69921875" style="5" bestFit="1" customWidth="1"/>
    <col min="4112" max="4112" width="7.09765625" style="5" bestFit="1" customWidth="1"/>
    <col min="4113" max="4113" width="8.69921875" style="5" bestFit="1" customWidth="1"/>
    <col min="4114" max="4114" width="11" style="5" bestFit="1" customWidth="1"/>
    <col min="4115" max="4120" width="8.09765625" style="5"/>
    <col min="4121" max="4121" width="8.19921875" style="5" customWidth="1"/>
    <col min="4122" max="4123" width="8.09765625" style="5"/>
    <col min="4124" max="4124" width="10.19921875" style="5" bestFit="1" customWidth="1"/>
    <col min="4125" max="4125" width="10.19921875" style="5" customWidth="1"/>
    <col min="4126" max="4128" width="8.09765625" style="5"/>
    <col min="4129" max="4129" width="9.796875" style="5" bestFit="1" customWidth="1"/>
    <col min="4130" max="4130" width="28.796875" style="5" bestFit="1" customWidth="1"/>
    <col min="4131" max="4131" width="9.796875" style="5" customWidth="1"/>
    <col min="4132" max="4132" width="11.09765625" style="5" customWidth="1"/>
    <col min="4133" max="4133" width="8.09765625" style="5"/>
    <col min="4134" max="4134" width="7.09765625" style="5" bestFit="1" customWidth="1"/>
    <col min="4135" max="4135" width="14.59765625" style="5" customWidth="1"/>
    <col min="4136" max="4137" width="8.09765625" style="5"/>
    <col min="4138" max="4138" width="10.59765625" style="5" bestFit="1" customWidth="1"/>
    <col min="4139" max="4140" width="8.09765625" style="5"/>
    <col min="4141" max="4141" width="12" style="5" customWidth="1"/>
    <col min="4142" max="4142" width="14.59765625" style="5" customWidth="1"/>
    <col min="4143" max="4143" width="4.3984375" style="5" bestFit="1" customWidth="1"/>
    <col min="4144" max="4147" width="8.09765625" style="5"/>
    <col min="4148" max="4148" width="10.19921875" style="5" customWidth="1"/>
    <col min="4149" max="4361" width="8.09765625" style="5"/>
    <col min="4362" max="4362" width="4.69921875" style="5" customWidth="1"/>
    <col min="4363" max="4363" width="7.19921875" style="5" customWidth="1"/>
    <col min="4364" max="4365" width="9.19921875" style="5" customWidth="1"/>
    <col min="4366" max="4366" width="9" style="5" customWidth="1"/>
    <col min="4367" max="4367" width="12.69921875" style="5" bestFit="1" customWidth="1"/>
    <col min="4368" max="4368" width="7.09765625" style="5" bestFit="1" customWidth="1"/>
    <col min="4369" max="4369" width="8.69921875" style="5" bestFit="1" customWidth="1"/>
    <col min="4370" max="4370" width="11" style="5" bestFit="1" customWidth="1"/>
    <col min="4371" max="4376" width="8.09765625" style="5"/>
    <col min="4377" max="4377" width="8.19921875" style="5" customWidth="1"/>
    <col min="4378" max="4379" width="8.09765625" style="5"/>
    <col min="4380" max="4380" width="10.19921875" style="5" bestFit="1" customWidth="1"/>
    <col min="4381" max="4381" width="10.19921875" style="5" customWidth="1"/>
    <col min="4382" max="4384" width="8.09765625" style="5"/>
    <col min="4385" max="4385" width="9.796875" style="5" bestFit="1" customWidth="1"/>
    <col min="4386" max="4386" width="28.796875" style="5" bestFit="1" customWidth="1"/>
    <col min="4387" max="4387" width="9.796875" style="5" customWidth="1"/>
    <col min="4388" max="4388" width="11.09765625" style="5" customWidth="1"/>
    <col min="4389" max="4389" width="8.09765625" style="5"/>
    <col min="4390" max="4390" width="7.09765625" style="5" bestFit="1" customWidth="1"/>
    <col min="4391" max="4391" width="14.59765625" style="5" customWidth="1"/>
    <col min="4392" max="4393" width="8.09765625" style="5"/>
    <col min="4394" max="4394" width="10.59765625" style="5" bestFit="1" customWidth="1"/>
    <col min="4395" max="4396" width="8.09765625" style="5"/>
    <col min="4397" max="4397" width="12" style="5" customWidth="1"/>
    <col min="4398" max="4398" width="14.59765625" style="5" customWidth="1"/>
    <col min="4399" max="4399" width="4.3984375" style="5" bestFit="1" customWidth="1"/>
    <col min="4400" max="4403" width="8.09765625" style="5"/>
    <col min="4404" max="4404" width="10.19921875" style="5" customWidth="1"/>
    <col min="4405" max="4617" width="8.09765625" style="5"/>
    <col min="4618" max="4618" width="4.69921875" style="5" customWidth="1"/>
    <col min="4619" max="4619" width="7.19921875" style="5" customWidth="1"/>
    <col min="4620" max="4621" width="9.19921875" style="5" customWidth="1"/>
    <col min="4622" max="4622" width="9" style="5" customWidth="1"/>
    <col min="4623" max="4623" width="12.69921875" style="5" bestFit="1" customWidth="1"/>
    <col min="4624" max="4624" width="7.09765625" style="5" bestFit="1" customWidth="1"/>
    <col min="4625" max="4625" width="8.69921875" style="5" bestFit="1" customWidth="1"/>
    <col min="4626" max="4626" width="11" style="5" bestFit="1" customWidth="1"/>
    <col min="4627" max="4632" width="8.09765625" style="5"/>
    <col min="4633" max="4633" width="8.19921875" style="5" customWidth="1"/>
    <col min="4634" max="4635" width="8.09765625" style="5"/>
    <col min="4636" max="4636" width="10.19921875" style="5" bestFit="1" customWidth="1"/>
    <col min="4637" max="4637" width="10.19921875" style="5" customWidth="1"/>
    <col min="4638" max="4640" width="8.09765625" style="5"/>
    <col min="4641" max="4641" width="9.796875" style="5" bestFit="1" customWidth="1"/>
    <col min="4642" max="4642" width="28.796875" style="5" bestFit="1" customWidth="1"/>
    <col min="4643" max="4643" width="9.796875" style="5" customWidth="1"/>
    <col min="4644" max="4644" width="11.09765625" style="5" customWidth="1"/>
    <col min="4645" max="4645" width="8.09765625" style="5"/>
    <col min="4646" max="4646" width="7.09765625" style="5" bestFit="1" customWidth="1"/>
    <col min="4647" max="4647" width="14.59765625" style="5" customWidth="1"/>
    <col min="4648" max="4649" width="8.09765625" style="5"/>
    <col min="4650" max="4650" width="10.59765625" style="5" bestFit="1" customWidth="1"/>
    <col min="4651" max="4652" width="8.09765625" style="5"/>
    <col min="4653" max="4653" width="12" style="5" customWidth="1"/>
    <col min="4654" max="4654" width="14.59765625" style="5" customWidth="1"/>
    <col min="4655" max="4655" width="4.3984375" style="5" bestFit="1" customWidth="1"/>
    <col min="4656" max="4659" width="8.09765625" style="5"/>
    <col min="4660" max="4660" width="10.19921875" style="5" customWidth="1"/>
    <col min="4661" max="4873" width="8.09765625" style="5"/>
    <col min="4874" max="4874" width="4.69921875" style="5" customWidth="1"/>
    <col min="4875" max="4875" width="7.19921875" style="5" customWidth="1"/>
    <col min="4876" max="4877" width="9.19921875" style="5" customWidth="1"/>
    <col min="4878" max="4878" width="9" style="5" customWidth="1"/>
    <col min="4879" max="4879" width="12.69921875" style="5" bestFit="1" customWidth="1"/>
    <col min="4880" max="4880" width="7.09765625" style="5" bestFit="1" customWidth="1"/>
    <col min="4881" max="4881" width="8.69921875" style="5" bestFit="1" customWidth="1"/>
    <col min="4882" max="4882" width="11" style="5" bestFit="1" customWidth="1"/>
    <col min="4883" max="4888" width="8.09765625" style="5"/>
    <col min="4889" max="4889" width="8.19921875" style="5" customWidth="1"/>
    <col min="4890" max="4891" width="8.09765625" style="5"/>
    <col min="4892" max="4892" width="10.19921875" style="5" bestFit="1" customWidth="1"/>
    <col min="4893" max="4893" width="10.19921875" style="5" customWidth="1"/>
    <col min="4894" max="4896" width="8.09765625" style="5"/>
    <col min="4897" max="4897" width="9.796875" style="5" bestFit="1" customWidth="1"/>
    <col min="4898" max="4898" width="28.796875" style="5" bestFit="1" customWidth="1"/>
    <col min="4899" max="4899" width="9.796875" style="5" customWidth="1"/>
    <col min="4900" max="4900" width="11.09765625" style="5" customWidth="1"/>
    <col min="4901" max="4901" width="8.09765625" style="5"/>
    <col min="4902" max="4902" width="7.09765625" style="5" bestFit="1" customWidth="1"/>
    <col min="4903" max="4903" width="14.59765625" style="5" customWidth="1"/>
    <col min="4904" max="4905" width="8.09765625" style="5"/>
    <col min="4906" max="4906" width="10.59765625" style="5" bestFit="1" customWidth="1"/>
    <col min="4907" max="4908" width="8.09765625" style="5"/>
    <col min="4909" max="4909" width="12" style="5" customWidth="1"/>
    <col min="4910" max="4910" width="14.59765625" style="5" customWidth="1"/>
    <col min="4911" max="4911" width="4.3984375" style="5" bestFit="1" customWidth="1"/>
    <col min="4912" max="4915" width="8.09765625" style="5"/>
    <col min="4916" max="4916" width="10.19921875" style="5" customWidth="1"/>
    <col min="4917" max="5129" width="8.09765625" style="5"/>
    <col min="5130" max="5130" width="4.69921875" style="5" customWidth="1"/>
    <col min="5131" max="5131" width="7.19921875" style="5" customWidth="1"/>
    <col min="5132" max="5133" width="9.19921875" style="5" customWidth="1"/>
    <col min="5134" max="5134" width="9" style="5" customWidth="1"/>
    <col min="5135" max="5135" width="12.69921875" style="5" bestFit="1" customWidth="1"/>
    <col min="5136" max="5136" width="7.09765625" style="5" bestFit="1" customWidth="1"/>
    <col min="5137" max="5137" width="8.69921875" style="5" bestFit="1" customWidth="1"/>
    <col min="5138" max="5138" width="11" style="5" bestFit="1" customWidth="1"/>
    <col min="5139" max="5144" width="8.09765625" style="5"/>
    <col min="5145" max="5145" width="8.19921875" style="5" customWidth="1"/>
    <col min="5146" max="5147" width="8.09765625" style="5"/>
    <col min="5148" max="5148" width="10.19921875" style="5" bestFit="1" customWidth="1"/>
    <col min="5149" max="5149" width="10.19921875" style="5" customWidth="1"/>
    <col min="5150" max="5152" width="8.09765625" style="5"/>
    <col min="5153" max="5153" width="9.796875" style="5" bestFit="1" customWidth="1"/>
    <col min="5154" max="5154" width="28.796875" style="5" bestFit="1" customWidth="1"/>
    <col min="5155" max="5155" width="9.796875" style="5" customWidth="1"/>
    <col min="5156" max="5156" width="11.09765625" style="5" customWidth="1"/>
    <col min="5157" max="5157" width="8.09765625" style="5"/>
    <col min="5158" max="5158" width="7.09765625" style="5" bestFit="1" customWidth="1"/>
    <col min="5159" max="5159" width="14.59765625" style="5" customWidth="1"/>
    <col min="5160" max="5161" width="8.09765625" style="5"/>
    <col min="5162" max="5162" width="10.59765625" style="5" bestFit="1" customWidth="1"/>
    <col min="5163" max="5164" width="8.09765625" style="5"/>
    <col min="5165" max="5165" width="12" style="5" customWidth="1"/>
    <col min="5166" max="5166" width="14.59765625" style="5" customWidth="1"/>
    <col min="5167" max="5167" width="4.3984375" style="5" bestFit="1" customWidth="1"/>
    <col min="5168" max="5171" width="8.09765625" style="5"/>
    <col min="5172" max="5172" width="10.19921875" style="5" customWidth="1"/>
    <col min="5173" max="5385" width="8.09765625" style="5"/>
    <col min="5386" max="5386" width="4.69921875" style="5" customWidth="1"/>
    <col min="5387" max="5387" width="7.19921875" style="5" customWidth="1"/>
    <col min="5388" max="5389" width="9.19921875" style="5" customWidth="1"/>
    <col min="5390" max="5390" width="9" style="5" customWidth="1"/>
    <col min="5391" max="5391" width="12.69921875" style="5" bestFit="1" customWidth="1"/>
    <col min="5392" max="5392" width="7.09765625" style="5" bestFit="1" customWidth="1"/>
    <col min="5393" max="5393" width="8.69921875" style="5" bestFit="1" customWidth="1"/>
    <col min="5394" max="5394" width="11" style="5" bestFit="1" customWidth="1"/>
    <col min="5395" max="5400" width="8.09765625" style="5"/>
    <col min="5401" max="5401" width="8.19921875" style="5" customWidth="1"/>
    <col min="5402" max="5403" width="8.09765625" style="5"/>
    <col min="5404" max="5404" width="10.19921875" style="5" bestFit="1" customWidth="1"/>
    <col min="5405" max="5405" width="10.19921875" style="5" customWidth="1"/>
    <col min="5406" max="5408" width="8.09765625" style="5"/>
    <col min="5409" max="5409" width="9.796875" style="5" bestFit="1" customWidth="1"/>
    <col min="5410" max="5410" width="28.796875" style="5" bestFit="1" customWidth="1"/>
    <col min="5411" max="5411" width="9.796875" style="5" customWidth="1"/>
    <col min="5412" max="5412" width="11.09765625" style="5" customWidth="1"/>
    <col min="5413" max="5413" width="8.09765625" style="5"/>
    <col min="5414" max="5414" width="7.09765625" style="5" bestFit="1" customWidth="1"/>
    <col min="5415" max="5415" width="14.59765625" style="5" customWidth="1"/>
    <col min="5416" max="5417" width="8.09765625" style="5"/>
    <col min="5418" max="5418" width="10.59765625" style="5" bestFit="1" customWidth="1"/>
    <col min="5419" max="5420" width="8.09765625" style="5"/>
    <col min="5421" max="5421" width="12" style="5" customWidth="1"/>
    <col min="5422" max="5422" width="14.59765625" style="5" customWidth="1"/>
    <col min="5423" max="5423" width="4.3984375" style="5" bestFit="1" customWidth="1"/>
    <col min="5424" max="5427" width="8.09765625" style="5"/>
    <col min="5428" max="5428" width="10.19921875" style="5" customWidth="1"/>
    <col min="5429" max="5641" width="8.09765625" style="5"/>
    <col min="5642" max="5642" width="4.69921875" style="5" customWidth="1"/>
    <col min="5643" max="5643" width="7.19921875" style="5" customWidth="1"/>
    <col min="5644" max="5645" width="9.19921875" style="5" customWidth="1"/>
    <col min="5646" max="5646" width="9" style="5" customWidth="1"/>
    <col min="5647" max="5647" width="12.69921875" style="5" bestFit="1" customWidth="1"/>
    <col min="5648" max="5648" width="7.09765625" style="5" bestFit="1" customWidth="1"/>
    <col min="5649" max="5649" width="8.69921875" style="5" bestFit="1" customWidth="1"/>
    <col min="5650" max="5650" width="11" style="5" bestFit="1" customWidth="1"/>
    <col min="5651" max="5656" width="8.09765625" style="5"/>
    <col min="5657" max="5657" width="8.19921875" style="5" customWidth="1"/>
    <col min="5658" max="5659" width="8.09765625" style="5"/>
    <col min="5660" max="5660" width="10.19921875" style="5" bestFit="1" customWidth="1"/>
    <col min="5661" max="5661" width="10.19921875" style="5" customWidth="1"/>
    <col min="5662" max="5664" width="8.09765625" style="5"/>
    <col min="5665" max="5665" width="9.796875" style="5" bestFit="1" customWidth="1"/>
    <col min="5666" max="5666" width="28.796875" style="5" bestFit="1" customWidth="1"/>
    <col min="5667" max="5667" width="9.796875" style="5" customWidth="1"/>
    <col min="5668" max="5668" width="11.09765625" style="5" customWidth="1"/>
    <col min="5669" max="5669" width="8.09765625" style="5"/>
    <col min="5670" max="5670" width="7.09765625" style="5" bestFit="1" customWidth="1"/>
    <col min="5671" max="5671" width="14.59765625" style="5" customWidth="1"/>
    <col min="5672" max="5673" width="8.09765625" style="5"/>
    <col min="5674" max="5674" width="10.59765625" style="5" bestFit="1" customWidth="1"/>
    <col min="5675" max="5676" width="8.09765625" style="5"/>
    <col min="5677" max="5677" width="12" style="5" customWidth="1"/>
    <col min="5678" max="5678" width="14.59765625" style="5" customWidth="1"/>
    <col min="5679" max="5679" width="4.3984375" style="5" bestFit="1" customWidth="1"/>
    <col min="5680" max="5683" width="8.09765625" style="5"/>
    <col min="5684" max="5684" width="10.19921875" style="5" customWidth="1"/>
    <col min="5685" max="5897" width="8.09765625" style="5"/>
    <col min="5898" max="5898" width="4.69921875" style="5" customWidth="1"/>
    <col min="5899" max="5899" width="7.19921875" style="5" customWidth="1"/>
    <col min="5900" max="5901" width="9.19921875" style="5" customWidth="1"/>
    <col min="5902" max="5902" width="9" style="5" customWidth="1"/>
    <col min="5903" max="5903" width="12.69921875" style="5" bestFit="1" customWidth="1"/>
    <col min="5904" max="5904" width="7.09765625" style="5" bestFit="1" customWidth="1"/>
    <col min="5905" max="5905" width="8.69921875" style="5" bestFit="1" customWidth="1"/>
    <col min="5906" max="5906" width="11" style="5" bestFit="1" customWidth="1"/>
    <col min="5907" max="5912" width="8.09765625" style="5"/>
    <col min="5913" max="5913" width="8.19921875" style="5" customWidth="1"/>
    <col min="5914" max="5915" width="8.09765625" style="5"/>
    <col min="5916" max="5916" width="10.19921875" style="5" bestFit="1" customWidth="1"/>
    <col min="5917" max="5917" width="10.19921875" style="5" customWidth="1"/>
    <col min="5918" max="5920" width="8.09765625" style="5"/>
    <col min="5921" max="5921" width="9.796875" style="5" bestFit="1" customWidth="1"/>
    <col min="5922" max="5922" width="28.796875" style="5" bestFit="1" customWidth="1"/>
    <col min="5923" max="5923" width="9.796875" style="5" customWidth="1"/>
    <col min="5924" max="5924" width="11.09765625" style="5" customWidth="1"/>
    <col min="5925" max="5925" width="8.09765625" style="5"/>
    <col min="5926" max="5926" width="7.09765625" style="5" bestFit="1" customWidth="1"/>
    <col min="5927" max="5927" width="14.59765625" style="5" customWidth="1"/>
    <col min="5928" max="5929" width="8.09765625" style="5"/>
    <col min="5930" max="5930" width="10.59765625" style="5" bestFit="1" customWidth="1"/>
    <col min="5931" max="5932" width="8.09765625" style="5"/>
    <col min="5933" max="5933" width="12" style="5" customWidth="1"/>
    <col min="5934" max="5934" width="14.59765625" style="5" customWidth="1"/>
    <col min="5935" max="5935" width="4.3984375" style="5" bestFit="1" customWidth="1"/>
    <col min="5936" max="5939" width="8.09765625" style="5"/>
    <col min="5940" max="5940" width="10.19921875" style="5" customWidth="1"/>
    <col min="5941" max="6153" width="8.09765625" style="5"/>
    <col min="6154" max="6154" width="4.69921875" style="5" customWidth="1"/>
    <col min="6155" max="6155" width="7.19921875" style="5" customWidth="1"/>
    <col min="6156" max="6157" width="9.19921875" style="5" customWidth="1"/>
    <col min="6158" max="6158" width="9" style="5" customWidth="1"/>
    <col min="6159" max="6159" width="12.69921875" style="5" bestFit="1" customWidth="1"/>
    <col min="6160" max="6160" width="7.09765625" style="5" bestFit="1" customWidth="1"/>
    <col min="6161" max="6161" width="8.69921875" style="5" bestFit="1" customWidth="1"/>
    <col min="6162" max="6162" width="11" style="5" bestFit="1" customWidth="1"/>
    <col min="6163" max="6168" width="8.09765625" style="5"/>
    <col min="6169" max="6169" width="8.19921875" style="5" customWidth="1"/>
    <col min="6170" max="6171" width="8.09765625" style="5"/>
    <col min="6172" max="6172" width="10.19921875" style="5" bestFit="1" customWidth="1"/>
    <col min="6173" max="6173" width="10.19921875" style="5" customWidth="1"/>
    <col min="6174" max="6176" width="8.09765625" style="5"/>
    <col min="6177" max="6177" width="9.796875" style="5" bestFit="1" customWidth="1"/>
    <col min="6178" max="6178" width="28.796875" style="5" bestFit="1" customWidth="1"/>
    <col min="6179" max="6179" width="9.796875" style="5" customWidth="1"/>
    <col min="6180" max="6180" width="11.09765625" style="5" customWidth="1"/>
    <col min="6181" max="6181" width="8.09765625" style="5"/>
    <col min="6182" max="6182" width="7.09765625" style="5" bestFit="1" customWidth="1"/>
    <col min="6183" max="6183" width="14.59765625" style="5" customWidth="1"/>
    <col min="6184" max="6185" width="8.09765625" style="5"/>
    <col min="6186" max="6186" width="10.59765625" style="5" bestFit="1" customWidth="1"/>
    <col min="6187" max="6188" width="8.09765625" style="5"/>
    <col min="6189" max="6189" width="12" style="5" customWidth="1"/>
    <col min="6190" max="6190" width="14.59765625" style="5" customWidth="1"/>
    <col min="6191" max="6191" width="4.3984375" style="5" bestFit="1" customWidth="1"/>
    <col min="6192" max="6195" width="8.09765625" style="5"/>
    <col min="6196" max="6196" width="10.19921875" style="5" customWidth="1"/>
    <col min="6197" max="6409" width="8.09765625" style="5"/>
    <col min="6410" max="6410" width="4.69921875" style="5" customWidth="1"/>
    <col min="6411" max="6411" width="7.19921875" style="5" customWidth="1"/>
    <col min="6412" max="6413" width="9.19921875" style="5" customWidth="1"/>
    <col min="6414" max="6414" width="9" style="5" customWidth="1"/>
    <col min="6415" max="6415" width="12.69921875" style="5" bestFit="1" customWidth="1"/>
    <col min="6416" max="6416" width="7.09765625" style="5" bestFit="1" customWidth="1"/>
    <col min="6417" max="6417" width="8.69921875" style="5" bestFit="1" customWidth="1"/>
    <col min="6418" max="6418" width="11" style="5" bestFit="1" customWidth="1"/>
    <col min="6419" max="6424" width="8.09765625" style="5"/>
    <col min="6425" max="6425" width="8.19921875" style="5" customWidth="1"/>
    <col min="6426" max="6427" width="8.09765625" style="5"/>
    <col min="6428" max="6428" width="10.19921875" style="5" bestFit="1" customWidth="1"/>
    <col min="6429" max="6429" width="10.19921875" style="5" customWidth="1"/>
    <col min="6430" max="6432" width="8.09765625" style="5"/>
    <col min="6433" max="6433" width="9.796875" style="5" bestFit="1" customWidth="1"/>
    <col min="6434" max="6434" width="28.796875" style="5" bestFit="1" customWidth="1"/>
    <col min="6435" max="6435" width="9.796875" style="5" customWidth="1"/>
    <col min="6436" max="6436" width="11.09765625" style="5" customWidth="1"/>
    <col min="6437" max="6437" width="8.09765625" style="5"/>
    <col min="6438" max="6438" width="7.09765625" style="5" bestFit="1" customWidth="1"/>
    <col min="6439" max="6439" width="14.59765625" style="5" customWidth="1"/>
    <col min="6440" max="6441" width="8.09765625" style="5"/>
    <col min="6442" max="6442" width="10.59765625" style="5" bestFit="1" customWidth="1"/>
    <col min="6443" max="6444" width="8.09765625" style="5"/>
    <col min="6445" max="6445" width="12" style="5" customWidth="1"/>
    <col min="6446" max="6446" width="14.59765625" style="5" customWidth="1"/>
    <col min="6447" max="6447" width="4.3984375" style="5" bestFit="1" customWidth="1"/>
    <col min="6448" max="6451" width="8.09765625" style="5"/>
    <col min="6452" max="6452" width="10.19921875" style="5" customWidth="1"/>
    <col min="6453" max="6665" width="8.09765625" style="5"/>
    <col min="6666" max="6666" width="4.69921875" style="5" customWidth="1"/>
    <col min="6667" max="6667" width="7.19921875" style="5" customWidth="1"/>
    <col min="6668" max="6669" width="9.19921875" style="5" customWidth="1"/>
    <col min="6670" max="6670" width="9" style="5" customWidth="1"/>
    <col min="6671" max="6671" width="12.69921875" style="5" bestFit="1" customWidth="1"/>
    <col min="6672" max="6672" width="7.09765625" style="5" bestFit="1" customWidth="1"/>
    <col min="6673" max="6673" width="8.69921875" style="5" bestFit="1" customWidth="1"/>
    <col min="6674" max="6674" width="11" style="5" bestFit="1" customWidth="1"/>
    <col min="6675" max="6680" width="8.09765625" style="5"/>
    <col min="6681" max="6681" width="8.19921875" style="5" customWidth="1"/>
    <col min="6682" max="6683" width="8.09765625" style="5"/>
    <col min="6684" max="6684" width="10.19921875" style="5" bestFit="1" customWidth="1"/>
    <col min="6685" max="6685" width="10.19921875" style="5" customWidth="1"/>
    <col min="6686" max="6688" width="8.09765625" style="5"/>
    <col min="6689" max="6689" width="9.796875" style="5" bestFit="1" customWidth="1"/>
    <col min="6690" max="6690" width="28.796875" style="5" bestFit="1" customWidth="1"/>
    <col min="6691" max="6691" width="9.796875" style="5" customWidth="1"/>
    <col min="6692" max="6692" width="11.09765625" style="5" customWidth="1"/>
    <col min="6693" max="6693" width="8.09765625" style="5"/>
    <col min="6694" max="6694" width="7.09765625" style="5" bestFit="1" customWidth="1"/>
    <col min="6695" max="6695" width="14.59765625" style="5" customWidth="1"/>
    <col min="6696" max="6697" width="8.09765625" style="5"/>
    <col min="6698" max="6698" width="10.59765625" style="5" bestFit="1" customWidth="1"/>
    <col min="6699" max="6700" width="8.09765625" style="5"/>
    <col min="6701" max="6701" width="12" style="5" customWidth="1"/>
    <col min="6702" max="6702" width="14.59765625" style="5" customWidth="1"/>
    <col min="6703" max="6703" width="4.3984375" style="5" bestFit="1" customWidth="1"/>
    <col min="6704" max="6707" width="8.09765625" style="5"/>
    <col min="6708" max="6708" width="10.19921875" style="5" customWidth="1"/>
    <col min="6709" max="6921" width="8.09765625" style="5"/>
    <col min="6922" max="6922" width="4.69921875" style="5" customWidth="1"/>
    <col min="6923" max="6923" width="7.19921875" style="5" customWidth="1"/>
    <col min="6924" max="6925" width="9.19921875" style="5" customWidth="1"/>
    <col min="6926" max="6926" width="9" style="5" customWidth="1"/>
    <col min="6927" max="6927" width="12.69921875" style="5" bestFit="1" customWidth="1"/>
    <col min="6928" max="6928" width="7.09765625" style="5" bestFit="1" customWidth="1"/>
    <col min="6929" max="6929" width="8.69921875" style="5" bestFit="1" customWidth="1"/>
    <col min="6930" max="6930" width="11" style="5" bestFit="1" customWidth="1"/>
    <col min="6931" max="6936" width="8.09765625" style="5"/>
    <col min="6937" max="6937" width="8.19921875" style="5" customWidth="1"/>
    <col min="6938" max="6939" width="8.09765625" style="5"/>
    <col min="6940" max="6940" width="10.19921875" style="5" bestFit="1" customWidth="1"/>
    <col min="6941" max="6941" width="10.19921875" style="5" customWidth="1"/>
    <col min="6942" max="6944" width="8.09765625" style="5"/>
    <col min="6945" max="6945" width="9.796875" style="5" bestFit="1" customWidth="1"/>
    <col min="6946" max="6946" width="28.796875" style="5" bestFit="1" customWidth="1"/>
    <col min="6947" max="6947" width="9.796875" style="5" customWidth="1"/>
    <col min="6948" max="6948" width="11.09765625" style="5" customWidth="1"/>
    <col min="6949" max="6949" width="8.09765625" style="5"/>
    <col min="6950" max="6950" width="7.09765625" style="5" bestFit="1" customWidth="1"/>
    <col min="6951" max="6951" width="14.59765625" style="5" customWidth="1"/>
    <col min="6952" max="6953" width="8.09765625" style="5"/>
    <col min="6954" max="6954" width="10.59765625" style="5" bestFit="1" customWidth="1"/>
    <col min="6955" max="6956" width="8.09765625" style="5"/>
    <col min="6957" max="6957" width="12" style="5" customWidth="1"/>
    <col min="6958" max="6958" width="14.59765625" style="5" customWidth="1"/>
    <col min="6959" max="6959" width="4.3984375" style="5" bestFit="1" customWidth="1"/>
    <col min="6960" max="6963" width="8.09765625" style="5"/>
    <col min="6964" max="6964" width="10.19921875" style="5" customWidth="1"/>
    <col min="6965" max="7177" width="8.09765625" style="5"/>
    <col min="7178" max="7178" width="4.69921875" style="5" customWidth="1"/>
    <col min="7179" max="7179" width="7.19921875" style="5" customWidth="1"/>
    <col min="7180" max="7181" width="9.19921875" style="5" customWidth="1"/>
    <col min="7182" max="7182" width="9" style="5" customWidth="1"/>
    <col min="7183" max="7183" width="12.69921875" style="5" bestFit="1" customWidth="1"/>
    <col min="7184" max="7184" width="7.09765625" style="5" bestFit="1" customWidth="1"/>
    <col min="7185" max="7185" width="8.69921875" style="5" bestFit="1" customWidth="1"/>
    <col min="7186" max="7186" width="11" style="5" bestFit="1" customWidth="1"/>
    <col min="7187" max="7192" width="8.09765625" style="5"/>
    <col min="7193" max="7193" width="8.19921875" style="5" customWidth="1"/>
    <col min="7194" max="7195" width="8.09765625" style="5"/>
    <col min="7196" max="7196" width="10.19921875" style="5" bestFit="1" customWidth="1"/>
    <col min="7197" max="7197" width="10.19921875" style="5" customWidth="1"/>
    <col min="7198" max="7200" width="8.09765625" style="5"/>
    <col min="7201" max="7201" width="9.796875" style="5" bestFit="1" customWidth="1"/>
    <col min="7202" max="7202" width="28.796875" style="5" bestFit="1" customWidth="1"/>
    <col min="7203" max="7203" width="9.796875" style="5" customWidth="1"/>
    <col min="7204" max="7204" width="11.09765625" style="5" customWidth="1"/>
    <col min="7205" max="7205" width="8.09765625" style="5"/>
    <col min="7206" max="7206" width="7.09765625" style="5" bestFit="1" customWidth="1"/>
    <col min="7207" max="7207" width="14.59765625" style="5" customWidth="1"/>
    <col min="7208" max="7209" width="8.09765625" style="5"/>
    <col min="7210" max="7210" width="10.59765625" style="5" bestFit="1" customWidth="1"/>
    <col min="7211" max="7212" width="8.09765625" style="5"/>
    <col min="7213" max="7213" width="12" style="5" customWidth="1"/>
    <col min="7214" max="7214" width="14.59765625" style="5" customWidth="1"/>
    <col min="7215" max="7215" width="4.3984375" style="5" bestFit="1" customWidth="1"/>
    <col min="7216" max="7219" width="8.09765625" style="5"/>
    <col min="7220" max="7220" width="10.19921875" style="5" customWidth="1"/>
    <col min="7221" max="7433" width="8.09765625" style="5"/>
    <col min="7434" max="7434" width="4.69921875" style="5" customWidth="1"/>
    <col min="7435" max="7435" width="7.19921875" style="5" customWidth="1"/>
    <col min="7436" max="7437" width="9.19921875" style="5" customWidth="1"/>
    <col min="7438" max="7438" width="9" style="5" customWidth="1"/>
    <col min="7439" max="7439" width="12.69921875" style="5" bestFit="1" customWidth="1"/>
    <col min="7440" max="7440" width="7.09765625" style="5" bestFit="1" customWidth="1"/>
    <col min="7441" max="7441" width="8.69921875" style="5" bestFit="1" customWidth="1"/>
    <col min="7442" max="7442" width="11" style="5" bestFit="1" customWidth="1"/>
    <col min="7443" max="7448" width="8.09765625" style="5"/>
    <col min="7449" max="7449" width="8.19921875" style="5" customWidth="1"/>
    <col min="7450" max="7451" width="8.09765625" style="5"/>
    <col min="7452" max="7452" width="10.19921875" style="5" bestFit="1" customWidth="1"/>
    <col min="7453" max="7453" width="10.19921875" style="5" customWidth="1"/>
    <col min="7454" max="7456" width="8.09765625" style="5"/>
    <col min="7457" max="7457" width="9.796875" style="5" bestFit="1" customWidth="1"/>
    <col min="7458" max="7458" width="28.796875" style="5" bestFit="1" customWidth="1"/>
    <col min="7459" max="7459" width="9.796875" style="5" customWidth="1"/>
    <col min="7460" max="7460" width="11.09765625" style="5" customWidth="1"/>
    <col min="7461" max="7461" width="8.09765625" style="5"/>
    <col min="7462" max="7462" width="7.09765625" style="5" bestFit="1" customWidth="1"/>
    <col min="7463" max="7463" width="14.59765625" style="5" customWidth="1"/>
    <col min="7464" max="7465" width="8.09765625" style="5"/>
    <col min="7466" max="7466" width="10.59765625" style="5" bestFit="1" customWidth="1"/>
    <col min="7467" max="7468" width="8.09765625" style="5"/>
    <col min="7469" max="7469" width="12" style="5" customWidth="1"/>
    <col min="7470" max="7470" width="14.59765625" style="5" customWidth="1"/>
    <col min="7471" max="7471" width="4.3984375" style="5" bestFit="1" customWidth="1"/>
    <col min="7472" max="7475" width="8.09765625" style="5"/>
    <col min="7476" max="7476" width="10.19921875" style="5" customWidth="1"/>
    <col min="7477" max="7689" width="8.09765625" style="5"/>
    <col min="7690" max="7690" width="4.69921875" style="5" customWidth="1"/>
    <col min="7691" max="7691" width="7.19921875" style="5" customWidth="1"/>
    <col min="7692" max="7693" width="9.19921875" style="5" customWidth="1"/>
    <col min="7694" max="7694" width="9" style="5" customWidth="1"/>
    <col min="7695" max="7695" width="12.69921875" style="5" bestFit="1" customWidth="1"/>
    <col min="7696" max="7696" width="7.09765625" style="5" bestFit="1" customWidth="1"/>
    <col min="7697" max="7697" width="8.69921875" style="5" bestFit="1" customWidth="1"/>
    <col min="7698" max="7698" width="11" style="5" bestFit="1" customWidth="1"/>
    <col min="7699" max="7704" width="8.09765625" style="5"/>
    <col min="7705" max="7705" width="8.19921875" style="5" customWidth="1"/>
    <col min="7706" max="7707" width="8.09765625" style="5"/>
    <col min="7708" max="7708" width="10.19921875" style="5" bestFit="1" customWidth="1"/>
    <col min="7709" max="7709" width="10.19921875" style="5" customWidth="1"/>
    <col min="7710" max="7712" width="8.09765625" style="5"/>
    <col min="7713" max="7713" width="9.796875" style="5" bestFit="1" customWidth="1"/>
    <col min="7714" max="7714" width="28.796875" style="5" bestFit="1" customWidth="1"/>
    <col min="7715" max="7715" width="9.796875" style="5" customWidth="1"/>
    <col min="7716" max="7716" width="11.09765625" style="5" customWidth="1"/>
    <col min="7717" max="7717" width="8.09765625" style="5"/>
    <col min="7718" max="7718" width="7.09765625" style="5" bestFit="1" customWidth="1"/>
    <col min="7719" max="7719" width="14.59765625" style="5" customWidth="1"/>
    <col min="7720" max="7721" width="8.09765625" style="5"/>
    <col min="7722" max="7722" width="10.59765625" style="5" bestFit="1" customWidth="1"/>
    <col min="7723" max="7724" width="8.09765625" style="5"/>
    <col min="7725" max="7725" width="12" style="5" customWidth="1"/>
    <col min="7726" max="7726" width="14.59765625" style="5" customWidth="1"/>
    <col min="7727" max="7727" width="4.3984375" style="5" bestFit="1" customWidth="1"/>
    <col min="7728" max="7731" width="8.09765625" style="5"/>
    <col min="7732" max="7732" width="10.19921875" style="5" customWidth="1"/>
    <col min="7733" max="7945" width="8.09765625" style="5"/>
    <col min="7946" max="7946" width="4.69921875" style="5" customWidth="1"/>
    <col min="7947" max="7947" width="7.19921875" style="5" customWidth="1"/>
    <col min="7948" max="7949" width="9.19921875" style="5" customWidth="1"/>
    <col min="7950" max="7950" width="9" style="5" customWidth="1"/>
    <col min="7951" max="7951" width="12.69921875" style="5" bestFit="1" customWidth="1"/>
    <col min="7952" max="7952" width="7.09765625" style="5" bestFit="1" customWidth="1"/>
    <col min="7953" max="7953" width="8.69921875" style="5" bestFit="1" customWidth="1"/>
    <col min="7954" max="7954" width="11" style="5" bestFit="1" customWidth="1"/>
    <col min="7955" max="7960" width="8.09765625" style="5"/>
    <col min="7961" max="7961" width="8.19921875" style="5" customWidth="1"/>
    <col min="7962" max="7963" width="8.09765625" style="5"/>
    <col min="7964" max="7964" width="10.19921875" style="5" bestFit="1" customWidth="1"/>
    <col min="7965" max="7965" width="10.19921875" style="5" customWidth="1"/>
    <col min="7966" max="7968" width="8.09765625" style="5"/>
    <col min="7969" max="7969" width="9.796875" style="5" bestFit="1" customWidth="1"/>
    <col min="7970" max="7970" width="28.796875" style="5" bestFit="1" customWidth="1"/>
    <col min="7971" max="7971" width="9.796875" style="5" customWidth="1"/>
    <col min="7972" max="7972" width="11.09765625" style="5" customWidth="1"/>
    <col min="7973" max="7973" width="8.09765625" style="5"/>
    <col min="7974" max="7974" width="7.09765625" style="5" bestFit="1" customWidth="1"/>
    <col min="7975" max="7975" width="14.59765625" style="5" customWidth="1"/>
    <col min="7976" max="7977" width="8.09765625" style="5"/>
    <col min="7978" max="7978" width="10.59765625" style="5" bestFit="1" customWidth="1"/>
    <col min="7979" max="7980" width="8.09765625" style="5"/>
    <col min="7981" max="7981" width="12" style="5" customWidth="1"/>
    <col min="7982" max="7982" width="14.59765625" style="5" customWidth="1"/>
    <col min="7983" max="7983" width="4.3984375" style="5" bestFit="1" customWidth="1"/>
    <col min="7984" max="7987" width="8.09765625" style="5"/>
    <col min="7988" max="7988" width="10.19921875" style="5" customWidth="1"/>
    <col min="7989" max="8201" width="8.09765625" style="5"/>
    <col min="8202" max="8202" width="4.69921875" style="5" customWidth="1"/>
    <col min="8203" max="8203" width="7.19921875" style="5" customWidth="1"/>
    <col min="8204" max="8205" width="9.19921875" style="5" customWidth="1"/>
    <col min="8206" max="8206" width="9" style="5" customWidth="1"/>
    <col min="8207" max="8207" width="12.69921875" style="5" bestFit="1" customWidth="1"/>
    <col min="8208" max="8208" width="7.09765625" style="5" bestFit="1" customWidth="1"/>
    <col min="8209" max="8209" width="8.69921875" style="5" bestFit="1" customWidth="1"/>
    <col min="8210" max="8210" width="11" style="5" bestFit="1" customWidth="1"/>
    <col min="8211" max="8216" width="8.09765625" style="5"/>
    <col min="8217" max="8217" width="8.19921875" style="5" customWidth="1"/>
    <col min="8218" max="8219" width="8.09765625" style="5"/>
    <col min="8220" max="8220" width="10.19921875" style="5" bestFit="1" customWidth="1"/>
    <col min="8221" max="8221" width="10.19921875" style="5" customWidth="1"/>
    <col min="8222" max="8224" width="8.09765625" style="5"/>
    <col min="8225" max="8225" width="9.796875" style="5" bestFit="1" customWidth="1"/>
    <col min="8226" max="8226" width="28.796875" style="5" bestFit="1" customWidth="1"/>
    <col min="8227" max="8227" width="9.796875" style="5" customWidth="1"/>
    <col min="8228" max="8228" width="11.09765625" style="5" customWidth="1"/>
    <col min="8229" max="8229" width="8.09765625" style="5"/>
    <col min="8230" max="8230" width="7.09765625" style="5" bestFit="1" customWidth="1"/>
    <col min="8231" max="8231" width="14.59765625" style="5" customWidth="1"/>
    <col min="8232" max="8233" width="8.09765625" style="5"/>
    <col min="8234" max="8234" width="10.59765625" style="5" bestFit="1" customWidth="1"/>
    <col min="8235" max="8236" width="8.09765625" style="5"/>
    <col min="8237" max="8237" width="12" style="5" customWidth="1"/>
    <col min="8238" max="8238" width="14.59765625" style="5" customWidth="1"/>
    <col min="8239" max="8239" width="4.3984375" style="5" bestFit="1" customWidth="1"/>
    <col min="8240" max="8243" width="8.09765625" style="5"/>
    <col min="8244" max="8244" width="10.19921875" style="5" customWidth="1"/>
    <col min="8245" max="8457" width="8.09765625" style="5"/>
    <col min="8458" max="8458" width="4.69921875" style="5" customWidth="1"/>
    <col min="8459" max="8459" width="7.19921875" style="5" customWidth="1"/>
    <col min="8460" max="8461" width="9.19921875" style="5" customWidth="1"/>
    <col min="8462" max="8462" width="9" style="5" customWidth="1"/>
    <col min="8463" max="8463" width="12.69921875" style="5" bestFit="1" customWidth="1"/>
    <col min="8464" max="8464" width="7.09765625" style="5" bestFit="1" customWidth="1"/>
    <col min="8465" max="8465" width="8.69921875" style="5" bestFit="1" customWidth="1"/>
    <col min="8466" max="8466" width="11" style="5" bestFit="1" customWidth="1"/>
    <col min="8467" max="8472" width="8.09765625" style="5"/>
    <col min="8473" max="8473" width="8.19921875" style="5" customWidth="1"/>
    <col min="8474" max="8475" width="8.09765625" style="5"/>
    <col min="8476" max="8476" width="10.19921875" style="5" bestFit="1" customWidth="1"/>
    <col min="8477" max="8477" width="10.19921875" style="5" customWidth="1"/>
    <col min="8478" max="8480" width="8.09765625" style="5"/>
    <col min="8481" max="8481" width="9.796875" style="5" bestFit="1" customWidth="1"/>
    <col min="8482" max="8482" width="28.796875" style="5" bestFit="1" customWidth="1"/>
    <col min="8483" max="8483" width="9.796875" style="5" customWidth="1"/>
    <col min="8484" max="8484" width="11.09765625" style="5" customWidth="1"/>
    <col min="8485" max="8485" width="8.09765625" style="5"/>
    <col min="8486" max="8486" width="7.09765625" style="5" bestFit="1" customWidth="1"/>
    <col min="8487" max="8487" width="14.59765625" style="5" customWidth="1"/>
    <col min="8488" max="8489" width="8.09765625" style="5"/>
    <col min="8490" max="8490" width="10.59765625" style="5" bestFit="1" customWidth="1"/>
    <col min="8491" max="8492" width="8.09765625" style="5"/>
    <col min="8493" max="8493" width="12" style="5" customWidth="1"/>
    <col min="8494" max="8494" width="14.59765625" style="5" customWidth="1"/>
    <col min="8495" max="8495" width="4.3984375" style="5" bestFit="1" customWidth="1"/>
    <col min="8496" max="8499" width="8.09765625" style="5"/>
    <col min="8500" max="8500" width="10.19921875" style="5" customWidth="1"/>
    <col min="8501" max="8713" width="8.09765625" style="5"/>
    <col min="8714" max="8714" width="4.69921875" style="5" customWidth="1"/>
    <col min="8715" max="8715" width="7.19921875" style="5" customWidth="1"/>
    <col min="8716" max="8717" width="9.19921875" style="5" customWidth="1"/>
    <col min="8718" max="8718" width="9" style="5" customWidth="1"/>
    <col min="8719" max="8719" width="12.69921875" style="5" bestFit="1" customWidth="1"/>
    <col min="8720" max="8720" width="7.09765625" style="5" bestFit="1" customWidth="1"/>
    <col min="8721" max="8721" width="8.69921875" style="5" bestFit="1" customWidth="1"/>
    <col min="8722" max="8722" width="11" style="5" bestFit="1" customWidth="1"/>
    <col min="8723" max="8728" width="8.09765625" style="5"/>
    <col min="8729" max="8729" width="8.19921875" style="5" customWidth="1"/>
    <col min="8730" max="8731" width="8.09765625" style="5"/>
    <col min="8732" max="8732" width="10.19921875" style="5" bestFit="1" customWidth="1"/>
    <col min="8733" max="8733" width="10.19921875" style="5" customWidth="1"/>
    <col min="8734" max="8736" width="8.09765625" style="5"/>
    <col min="8737" max="8737" width="9.796875" style="5" bestFit="1" customWidth="1"/>
    <col min="8738" max="8738" width="28.796875" style="5" bestFit="1" customWidth="1"/>
    <col min="8739" max="8739" width="9.796875" style="5" customWidth="1"/>
    <col min="8740" max="8740" width="11.09765625" style="5" customWidth="1"/>
    <col min="8741" max="8741" width="8.09765625" style="5"/>
    <col min="8742" max="8742" width="7.09765625" style="5" bestFit="1" customWidth="1"/>
    <col min="8743" max="8743" width="14.59765625" style="5" customWidth="1"/>
    <col min="8744" max="8745" width="8.09765625" style="5"/>
    <col min="8746" max="8746" width="10.59765625" style="5" bestFit="1" customWidth="1"/>
    <col min="8747" max="8748" width="8.09765625" style="5"/>
    <col min="8749" max="8749" width="12" style="5" customWidth="1"/>
    <col min="8750" max="8750" width="14.59765625" style="5" customWidth="1"/>
    <col min="8751" max="8751" width="4.3984375" style="5" bestFit="1" customWidth="1"/>
    <col min="8752" max="8755" width="8.09765625" style="5"/>
    <col min="8756" max="8756" width="10.19921875" style="5" customWidth="1"/>
    <col min="8757" max="8969" width="8.09765625" style="5"/>
    <col min="8970" max="8970" width="4.69921875" style="5" customWidth="1"/>
    <col min="8971" max="8971" width="7.19921875" style="5" customWidth="1"/>
    <col min="8972" max="8973" width="9.19921875" style="5" customWidth="1"/>
    <col min="8974" max="8974" width="9" style="5" customWidth="1"/>
    <col min="8975" max="8975" width="12.69921875" style="5" bestFit="1" customWidth="1"/>
    <col min="8976" max="8976" width="7.09765625" style="5" bestFit="1" customWidth="1"/>
    <col min="8977" max="8977" width="8.69921875" style="5" bestFit="1" customWidth="1"/>
    <col min="8978" max="8978" width="11" style="5" bestFit="1" customWidth="1"/>
    <col min="8979" max="8984" width="8.09765625" style="5"/>
    <col min="8985" max="8985" width="8.19921875" style="5" customWidth="1"/>
    <col min="8986" max="8987" width="8.09765625" style="5"/>
    <col min="8988" max="8988" width="10.19921875" style="5" bestFit="1" customWidth="1"/>
    <col min="8989" max="8989" width="10.19921875" style="5" customWidth="1"/>
    <col min="8990" max="8992" width="8.09765625" style="5"/>
    <col min="8993" max="8993" width="9.796875" style="5" bestFit="1" customWidth="1"/>
    <col min="8994" max="8994" width="28.796875" style="5" bestFit="1" customWidth="1"/>
    <col min="8995" max="8995" width="9.796875" style="5" customWidth="1"/>
    <col min="8996" max="8996" width="11.09765625" style="5" customWidth="1"/>
    <col min="8997" max="8997" width="8.09765625" style="5"/>
    <col min="8998" max="8998" width="7.09765625" style="5" bestFit="1" customWidth="1"/>
    <col min="8999" max="8999" width="14.59765625" style="5" customWidth="1"/>
    <col min="9000" max="9001" width="8.09765625" style="5"/>
    <col min="9002" max="9002" width="10.59765625" style="5" bestFit="1" customWidth="1"/>
    <col min="9003" max="9004" width="8.09765625" style="5"/>
    <col min="9005" max="9005" width="12" style="5" customWidth="1"/>
    <col min="9006" max="9006" width="14.59765625" style="5" customWidth="1"/>
    <col min="9007" max="9007" width="4.3984375" style="5" bestFit="1" customWidth="1"/>
    <col min="9008" max="9011" width="8.09765625" style="5"/>
    <col min="9012" max="9012" width="10.19921875" style="5" customWidth="1"/>
    <col min="9013" max="9225" width="8.09765625" style="5"/>
    <col min="9226" max="9226" width="4.69921875" style="5" customWidth="1"/>
    <col min="9227" max="9227" width="7.19921875" style="5" customWidth="1"/>
    <col min="9228" max="9229" width="9.19921875" style="5" customWidth="1"/>
    <col min="9230" max="9230" width="9" style="5" customWidth="1"/>
    <col min="9231" max="9231" width="12.69921875" style="5" bestFit="1" customWidth="1"/>
    <col min="9232" max="9232" width="7.09765625" style="5" bestFit="1" customWidth="1"/>
    <col min="9233" max="9233" width="8.69921875" style="5" bestFit="1" customWidth="1"/>
    <col min="9234" max="9234" width="11" style="5" bestFit="1" customWidth="1"/>
    <col min="9235" max="9240" width="8.09765625" style="5"/>
    <col min="9241" max="9241" width="8.19921875" style="5" customWidth="1"/>
    <col min="9242" max="9243" width="8.09765625" style="5"/>
    <col min="9244" max="9244" width="10.19921875" style="5" bestFit="1" customWidth="1"/>
    <col min="9245" max="9245" width="10.19921875" style="5" customWidth="1"/>
    <col min="9246" max="9248" width="8.09765625" style="5"/>
    <col min="9249" max="9249" width="9.796875" style="5" bestFit="1" customWidth="1"/>
    <col min="9250" max="9250" width="28.796875" style="5" bestFit="1" customWidth="1"/>
    <col min="9251" max="9251" width="9.796875" style="5" customWidth="1"/>
    <col min="9252" max="9252" width="11.09765625" style="5" customWidth="1"/>
    <col min="9253" max="9253" width="8.09765625" style="5"/>
    <col min="9254" max="9254" width="7.09765625" style="5" bestFit="1" customWidth="1"/>
    <col min="9255" max="9255" width="14.59765625" style="5" customWidth="1"/>
    <col min="9256" max="9257" width="8.09765625" style="5"/>
    <col min="9258" max="9258" width="10.59765625" style="5" bestFit="1" customWidth="1"/>
    <col min="9259" max="9260" width="8.09765625" style="5"/>
    <col min="9261" max="9261" width="12" style="5" customWidth="1"/>
    <col min="9262" max="9262" width="14.59765625" style="5" customWidth="1"/>
    <col min="9263" max="9263" width="4.3984375" style="5" bestFit="1" customWidth="1"/>
    <col min="9264" max="9267" width="8.09765625" style="5"/>
    <col min="9268" max="9268" width="10.19921875" style="5" customWidth="1"/>
    <col min="9269" max="9481" width="8.09765625" style="5"/>
    <col min="9482" max="9482" width="4.69921875" style="5" customWidth="1"/>
    <col min="9483" max="9483" width="7.19921875" style="5" customWidth="1"/>
    <col min="9484" max="9485" width="9.19921875" style="5" customWidth="1"/>
    <col min="9486" max="9486" width="9" style="5" customWidth="1"/>
    <col min="9487" max="9487" width="12.69921875" style="5" bestFit="1" customWidth="1"/>
    <col min="9488" max="9488" width="7.09765625" style="5" bestFit="1" customWidth="1"/>
    <col min="9489" max="9489" width="8.69921875" style="5" bestFit="1" customWidth="1"/>
    <col min="9490" max="9490" width="11" style="5" bestFit="1" customWidth="1"/>
    <col min="9491" max="9496" width="8.09765625" style="5"/>
    <col min="9497" max="9497" width="8.19921875" style="5" customWidth="1"/>
    <col min="9498" max="9499" width="8.09765625" style="5"/>
    <col min="9500" max="9500" width="10.19921875" style="5" bestFit="1" customWidth="1"/>
    <col min="9501" max="9501" width="10.19921875" style="5" customWidth="1"/>
    <col min="9502" max="9504" width="8.09765625" style="5"/>
    <col min="9505" max="9505" width="9.796875" style="5" bestFit="1" customWidth="1"/>
    <col min="9506" max="9506" width="28.796875" style="5" bestFit="1" customWidth="1"/>
    <col min="9507" max="9507" width="9.796875" style="5" customWidth="1"/>
    <col min="9508" max="9508" width="11.09765625" style="5" customWidth="1"/>
    <col min="9509" max="9509" width="8.09765625" style="5"/>
    <col min="9510" max="9510" width="7.09765625" style="5" bestFit="1" customWidth="1"/>
    <col min="9511" max="9511" width="14.59765625" style="5" customWidth="1"/>
    <col min="9512" max="9513" width="8.09765625" style="5"/>
    <col min="9514" max="9514" width="10.59765625" style="5" bestFit="1" customWidth="1"/>
    <col min="9515" max="9516" width="8.09765625" style="5"/>
    <col min="9517" max="9517" width="12" style="5" customWidth="1"/>
    <col min="9518" max="9518" width="14.59765625" style="5" customWidth="1"/>
    <col min="9519" max="9519" width="4.3984375" style="5" bestFit="1" customWidth="1"/>
    <col min="9520" max="9523" width="8.09765625" style="5"/>
    <col min="9524" max="9524" width="10.19921875" style="5" customWidth="1"/>
    <col min="9525" max="9737" width="8.09765625" style="5"/>
    <col min="9738" max="9738" width="4.69921875" style="5" customWidth="1"/>
    <col min="9739" max="9739" width="7.19921875" style="5" customWidth="1"/>
    <col min="9740" max="9741" width="9.19921875" style="5" customWidth="1"/>
    <col min="9742" max="9742" width="9" style="5" customWidth="1"/>
    <col min="9743" max="9743" width="12.69921875" style="5" bestFit="1" customWidth="1"/>
    <col min="9744" max="9744" width="7.09765625" style="5" bestFit="1" customWidth="1"/>
    <col min="9745" max="9745" width="8.69921875" style="5" bestFit="1" customWidth="1"/>
    <col min="9746" max="9746" width="11" style="5" bestFit="1" customWidth="1"/>
    <col min="9747" max="9752" width="8.09765625" style="5"/>
    <col min="9753" max="9753" width="8.19921875" style="5" customWidth="1"/>
    <col min="9754" max="9755" width="8.09765625" style="5"/>
    <col min="9756" max="9756" width="10.19921875" style="5" bestFit="1" customWidth="1"/>
    <col min="9757" max="9757" width="10.19921875" style="5" customWidth="1"/>
    <col min="9758" max="9760" width="8.09765625" style="5"/>
    <col min="9761" max="9761" width="9.796875" style="5" bestFit="1" customWidth="1"/>
    <col min="9762" max="9762" width="28.796875" style="5" bestFit="1" customWidth="1"/>
    <col min="9763" max="9763" width="9.796875" style="5" customWidth="1"/>
    <col min="9764" max="9764" width="11.09765625" style="5" customWidth="1"/>
    <col min="9765" max="9765" width="8.09765625" style="5"/>
    <col min="9766" max="9766" width="7.09765625" style="5" bestFit="1" customWidth="1"/>
    <col min="9767" max="9767" width="14.59765625" style="5" customWidth="1"/>
    <col min="9768" max="9769" width="8.09765625" style="5"/>
    <col min="9770" max="9770" width="10.59765625" style="5" bestFit="1" customWidth="1"/>
    <col min="9771" max="9772" width="8.09765625" style="5"/>
    <col min="9773" max="9773" width="12" style="5" customWidth="1"/>
    <col min="9774" max="9774" width="14.59765625" style="5" customWidth="1"/>
    <col min="9775" max="9775" width="4.3984375" style="5" bestFit="1" customWidth="1"/>
    <col min="9776" max="9779" width="8.09765625" style="5"/>
    <col min="9780" max="9780" width="10.19921875" style="5" customWidth="1"/>
    <col min="9781" max="9993" width="8.09765625" style="5"/>
    <col min="9994" max="9994" width="4.69921875" style="5" customWidth="1"/>
    <col min="9995" max="9995" width="7.19921875" style="5" customWidth="1"/>
    <col min="9996" max="9997" width="9.19921875" style="5" customWidth="1"/>
    <col min="9998" max="9998" width="9" style="5" customWidth="1"/>
    <col min="9999" max="9999" width="12.69921875" style="5" bestFit="1" customWidth="1"/>
    <col min="10000" max="10000" width="7.09765625" style="5" bestFit="1" customWidth="1"/>
    <col min="10001" max="10001" width="8.69921875" style="5" bestFit="1" customWidth="1"/>
    <col min="10002" max="10002" width="11" style="5" bestFit="1" customWidth="1"/>
    <col min="10003" max="10008" width="8.09765625" style="5"/>
    <col min="10009" max="10009" width="8.19921875" style="5" customWidth="1"/>
    <col min="10010" max="10011" width="8.09765625" style="5"/>
    <col min="10012" max="10012" width="10.19921875" style="5" bestFit="1" customWidth="1"/>
    <col min="10013" max="10013" width="10.19921875" style="5" customWidth="1"/>
    <col min="10014" max="10016" width="8.09765625" style="5"/>
    <col min="10017" max="10017" width="9.796875" style="5" bestFit="1" customWidth="1"/>
    <col min="10018" max="10018" width="28.796875" style="5" bestFit="1" customWidth="1"/>
    <col min="10019" max="10019" width="9.796875" style="5" customWidth="1"/>
    <col min="10020" max="10020" width="11.09765625" style="5" customWidth="1"/>
    <col min="10021" max="10021" width="8.09765625" style="5"/>
    <col min="10022" max="10022" width="7.09765625" style="5" bestFit="1" customWidth="1"/>
    <col min="10023" max="10023" width="14.59765625" style="5" customWidth="1"/>
    <col min="10024" max="10025" width="8.09765625" style="5"/>
    <col min="10026" max="10026" width="10.59765625" style="5" bestFit="1" customWidth="1"/>
    <col min="10027" max="10028" width="8.09765625" style="5"/>
    <col min="10029" max="10029" width="12" style="5" customWidth="1"/>
    <col min="10030" max="10030" width="14.59765625" style="5" customWidth="1"/>
    <col min="10031" max="10031" width="4.3984375" style="5" bestFit="1" customWidth="1"/>
    <col min="10032" max="10035" width="8.09765625" style="5"/>
    <col min="10036" max="10036" width="10.19921875" style="5" customWidth="1"/>
    <col min="10037" max="10249" width="8.09765625" style="5"/>
    <col min="10250" max="10250" width="4.69921875" style="5" customWidth="1"/>
    <col min="10251" max="10251" width="7.19921875" style="5" customWidth="1"/>
    <col min="10252" max="10253" width="9.19921875" style="5" customWidth="1"/>
    <col min="10254" max="10254" width="9" style="5" customWidth="1"/>
    <col min="10255" max="10255" width="12.69921875" style="5" bestFit="1" customWidth="1"/>
    <col min="10256" max="10256" width="7.09765625" style="5" bestFit="1" customWidth="1"/>
    <col min="10257" max="10257" width="8.69921875" style="5" bestFit="1" customWidth="1"/>
    <col min="10258" max="10258" width="11" style="5" bestFit="1" customWidth="1"/>
    <col min="10259" max="10264" width="8.09765625" style="5"/>
    <col min="10265" max="10265" width="8.19921875" style="5" customWidth="1"/>
    <col min="10266" max="10267" width="8.09765625" style="5"/>
    <col min="10268" max="10268" width="10.19921875" style="5" bestFit="1" customWidth="1"/>
    <col min="10269" max="10269" width="10.19921875" style="5" customWidth="1"/>
    <col min="10270" max="10272" width="8.09765625" style="5"/>
    <col min="10273" max="10273" width="9.796875" style="5" bestFit="1" customWidth="1"/>
    <col min="10274" max="10274" width="28.796875" style="5" bestFit="1" customWidth="1"/>
    <col min="10275" max="10275" width="9.796875" style="5" customWidth="1"/>
    <col min="10276" max="10276" width="11.09765625" style="5" customWidth="1"/>
    <col min="10277" max="10277" width="8.09765625" style="5"/>
    <col min="10278" max="10278" width="7.09765625" style="5" bestFit="1" customWidth="1"/>
    <col min="10279" max="10279" width="14.59765625" style="5" customWidth="1"/>
    <col min="10280" max="10281" width="8.09765625" style="5"/>
    <col min="10282" max="10282" width="10.59765625" style="5" bestFit="1" customWidth="1"/>
    <col min="10283" max="10284" width="8.09765625" style="5"/>
    <col min="10285" max="10285" width="12" style="5" customWidth="1"/>
    <col min="10286" max="10286" width="14.59765625" style="5" customWidth="1"/>
    <col min="10287" max="10287" width="4.3984375" style="5" bestFit="1" customWidth="1"/>
    <col min="10288" max="10291" width="8.09765625" style="5"/>
    <col min="10292" max="10292" width="10.19921875" style="5" customWidth="1"/>
    <col min="10293" max="10505" width="8.09765625" style="5"/>
    <col min="10506" max="10506" width="4.69921875" style="5" customWidth="1"/>
    <col min="10507" max="10507" width="7.19921875" style="5" customWidth="1"/>
    <col min="10508" max="10509" width="9.19921875" style="5" customWidth="1"/>
    <col min="10510" max="10510" width="9" style="5" customWidth="1"/>
    <col min="10511" max="10511" width="12.69921875" style="5" bestFit="1" customWidth="1"/>
    <col min="10512" max="10512" width="7.09765625" style="5" bestFit="1" customWidth="1"/>
    <col min="10513" max="10513" width="8.69921875" style="5" bestFit="1" customWidth="1"/>
    <col min="10514" max="10514" width="11" style="5" bestFit="1" customWidth="1"/>
    <col min="10515" max="10520" width="8.09765625" style="5"/>
    <col min="10521" max="10521" width="8.19921875" style="5" customWidth="1"/>
    <col min="10522" max="10523" width="8.09765625" style="5"/>
    <col min="10524" max="10524" width="10.19921875" style="5" bestFit="1" customWidth="1"/>
    <col min="10525" max="10525" width="10.19921875" style="5" customWidth="1"/>
    <col min="10526" max="10528" width="8.09765625" style="5"/>
    <col min="10529" max="10529" width="9.796875" style="5" bestFit="1" customWidth="1"/>
    <col min="10530" max="10530" width="28.796875" style="5" bestFit="1" customWidth="1"/>
    <col min="10531" max="10531" width="9.796875" style="5" customWidth="1"/>
    <col min="10532" max="10532" width="11.09765625" style="5" customWidth="1"/>
    <col min="10533" max="10533" width="8.09765625" style="5"/>
    <col min="10534" max="10534" width="7.09765625" style="5" bestFit="1" customWidth="1"/>
    <col min="10535" max="10535" width="14.59765625" style="5" customWidth="1"/>
    <col min="10536" max="10537" width="8.09765625" style="5"/>
    <col min="10538" max="10538" width="10.59765625" style="5" bestFit="1" customWidth="1"/>
    <col min="10539" max="10540" width="8.09765625" style="5"/>
    <col min="10541" max="10541" width="12" style="5" customWidth="1"/>
    <col min="10542" max="10542" width="14.59765625" style="5" customWidth="1"/>
    <col min="10543" max="10543" width="4.3984375" style="5" bestFit="1" customWidth="1"/>
    <col min="10544" max="10547" width="8.09765625" style="5"/>
    <col min="10548" max="10548" width="10.19921875" style="5" customWidth="1"/>
    <col min="10549" max="10761" width="8.09765625" style="5"/>
    <col min="10762" max="10762" width="4.69921875" style="5" customWidth="1"/>
    <col min="10763" max="10763" width="7.19921875" style="5" customWidth="1"/>
    <col min="10764" max="10765" width="9.19921875" style="5" customWidth="1"/>
    <col min="10766" max="10766" width="9" style="5" customWidth="1"/>
    <col min="10767" max="10767" width="12.69921875" style="5" bestFit="1" customWidth="1"/>
    <col min="10768" max="10768" width="7.09765625" style="5" bestFit="1" customWidth="1"/>
    <col min="10769" max="10769" width="8.69921875" style="5" bestFit="1" customWidth="1"/>
    <col min="10770" max="10770" width="11" style="5" bestFit="1" customWidth="1"/>
    <col min="10771" max="10776" width="8.09765625" style="5"/>
    <col min="10777" max="10777" width="8.19921875" style="5" customWidth="1"/>
    <col min="10778" max="10779" width="8.09765625" style="5"/>
    <col min="10780" max="10780" width="10.19921875" style="5" bestFit="1" customWidth="1"/>
    <col min="10781" max="10781" width="10.19921875" style="5" customWidth="1"/>
    <col min="10782" max="10784" width="8.09765625" style="5"/>
    <col min="10785" max="10785" width="9.796875" style="5" bestFit="1" customWidth="1"/>
    <col min="10786" max="10786" width="28.796875" style="5" bestFit="1" customWidth="1"/>
    <col min="10787" max="10787" width="9.796875" style="5" customWidth="1"/>
    <col min="10788" max="10788" width="11.09765625" style="5" customWidth="1"/>
    <col min="10789" max="10789" width="8.09765625" style="5"/>
    <col min="10790" max="10790" width="7.09765625" style="5" bestFit="1" customWidth="1"/>
    <col min="10791" max="10791" width="14.59765625" style="5" customWidth="1"/>
    <col min="10792" max="10793" width="8.09765625" style="5"/>
    <col min="10794" max="10794" width="10.59765625" style="5" bestFit="1" customWidth="1"/>
    <col min="10795" max="10796" width="8.09765625" style="5"/>
    <col min="10797" max="10797" width="12" style="5" customWidth="1"/>
    <col min="10798" max="10798" width="14.59765625" style="5" customWidth="1"/>
    <col min="10799" max="10799" width="4.3984375" style="5" bestFit="1" customWidth="1"/>
    <col min="10800" max="10803" width="8.09765625" style="5"/>
    <col min="10804" max="10804" width="10.19921875" style="5" customWidth="1"/>
    <col min="10805" max="11017" width="8.09765625" style="5"/>
    <col min="11018" max="11018" width="4.69921875" style="5" customWidth="1"/>
    <col min="11019" max="11019" width="7.19921875" style="5" customWidth="1"/>
    <col min="11020" max="11021" width="9.19921875" style="5" customWidth="1"/>
    <col min="11022" max="11022" width="9" style="5" customWidth="1"/>
    <col min="11023" max="11023" width="12.69921875" style="5" bestFit="1" customWidth="1"/>
    <col min="11024" max="11024" width="7.09765625" style="5" bestFit="1" customWidth="1"/>
    <col min="11025" max="11025" width="8.69921875" style="5" bestFit="1" customWidth="1"/>
    <col min="11026" max="11026" width="11" style="5" bestFit="1" customWidth="1"/>
    <col min="11027" max="11032" width="8.09765625" style="5"/>
    <col min="11033" max="11033" width="8.19921875" style="5" customWidth="1"/>
    <col min="11034" max="11035" width="8.09765625" style="5"/>
    <col min="11036" max="11036" width="10.19921875" style="5" bestFit="1" customWidth="1"/>
    <col min="11037" max="11037" width="10.19921875" style="5" customWidth="1"/>
    <col min="11038" max="11040" width="8.09765625" style="5"/>
    <col min="11041" max="11041" width="9.796875" style="5" bestFit="1" customWidth="1"/>
    <col min="11042" max="11042" width="28.796875" style="5" bestFit="1" customWidth="1"/>
    <col min="11043" max="11043" width="9.796875" style="5" customWidth="1"/>
    <col min="11044" max="11044" width="11.09765625" style="5" customWidth="1"/>
    <col min="11045" max="11045" width="8.09765625" style="5"/>
    <col min="11046" max="11046" width="7.09765625" style="5" bestFit="1" customWidth="1"/>
    <col min="11047" max="11047" width="14.59765625" style="5" customWidth="1"/>
    <col min="11048" max="11049" width="8.09765625" style="5"/>
    <col min="11050" max="11050" width="10.59765625" style="5" bestFit="1" customWidth="1"/>
    <col min="11051" max="11052" width="8.09765625" style="5"/>
    <col min="11053" max="11053" width="12" style="5" customWidth="1"/>
    <col min="11054" max="11054" width="14.59765625" style="5" customWidth="1"/>
    <col min="11055" max="11055" width="4.3984375" style="5" bestFit="1" customWidth="1"/>
    <col min="11056" max="11059" width="8.09765625" style="5"/>
    <col min="11060" max="11060" width="10.19921875" style="5" customWidth="1"/>
    <col min="11061" max="11273" width="8.09765625" style="5"/>
    <col min="11274" max="11274" width="4.69921875" style="5" customWidth="1"/>
    <col min="11275" max="11275" width="7.19921875" style="5" customWidth="1"/>
    <col min="11276" max="11277" width="9.19921875" style="5" customWidth="1"/>
    <col min="11278" max="11278" width="9" style="5" customWidth="1"/>
    <col min="11279" max="11279" width="12.69921875" style="5" bestFit="1" customWidth="1"/>
    <col min="11280" max="11280" width="7.09765625" style="5" bestFit="1" customWidth="1"/>
    <col min="11281" max="11281" width="8.69921875" style="5" bestFit="1" customWidth="1"/>
    <col min="11282" max="11282" width="11" style="5" bestFit="1" customWidth="1"/>
    <col min="11283" max="11288" width="8.09765625" style="5"/>
    <col min="11289" max="11289" width="8.19921875" style="5" customWidth="1"/>
    <col min="11290" max="11291" width="8.09765625" style="5"/>
    <col min="11292" max="11292" width="10.19921875" style="5" bestFit="1" customWidth="1"/>
    <col min="11293" max="11293" width="10.19921875" style="5" customWidth="1"/>
    <col min="11294" max="11296" width="8.09765625" style="5"/>
    <col min="11297" max="11297" width="9.796875" style="5" bestFit="1" customWidth="1"/>
    <col min="11298" max="11298" width="28.796875" style="5" bestFit="1" customWidth="1"/>
    <col min="11299" max="11299" width="9.796875" style="5" customWidth="1"/>
    <col min="11300" max="11300" width="11.09765625" style="5" customWidth="1"/>
    <col min="11301" max="11301" width="8.09765625" style="5"/>
    <col min="11302" max="11302" width="7.09765625" style="5" bestFit="1" customWidth="1"/>
    <col min="11303" max="11303" width="14.59765625" style="5" customWidth="1"/>
    <col min="11304" max="11305" width="8.09765625" style="5"/>
    <col min="11306" max="11306" width="10.59765625" style="5" bestFit="1" customWidth="1"/>
    <col min="11307" max="11308" width="8.09765625" style="5"/>
    <col min="11309" max="11309" width="12" style="5" customWidth="1"/>
    <col min="11310" max="11310" width="14.59765625" style="5" customWidth="1"/>
    <col min="11311" max="11311" width="4.3984375" style="5" bestFit="1" customWidth="1"/>
    <col min="11312" max="11315" width="8.09765625" style="5"/>
    <col min="11316" max="11316" width="10.19921875" style="5" customWidth="1"/>
    <col min="11317" max="11529" width="8.09765625" style="5"/>
    <col min="11530" max="11530" width="4.69921875" style="5" customWidth="1"/>
    <col min="11531" max="11531" width="7.19921875" style="5" customWidth="1"/>
    <col min="11532" max="11533" width="9.19921875" style="5" customWidth="1"/>
    <col min="11534" max="11534" width="9" style="5" customWidth="1"/>
    <col min="11535" max="11535" width="12.69921875" style="5" bestFit="1" customWidth="1"/>
    <col min="11536" max="11536" width="7.09765625" style="5" bestFit="1" customWidth="1"/>
    <col min="11537" max="11537" width="8.69921875" style="5" bestFit="1" customWidth="1"/>
    <col min="11538" max="11538" width="11" style="5" bestFit="1" customWidth="1"/>
    <col min="11539" max="11544" width="8.09765625" style="5"/>
    <col min="11545" max="11545" width="8.19921875" style="5" customWidth="1"/>
    <col min="11546" max="11547" width="8.09765625" style="5"/>
    <col min="11548" max="11548" width="10.19921875" style="5" bestFit="1" customWidth="1"/>
    <col min="11549" max="11549" width="10.19921875" style="5" customWidth="1"/>
    <col min="11550" max="11552" width="8.09765625" style="5"/>
    <col min="11553" max="11553" width="9.796875" style="5" bestFit="1" customWidth="1"/>
    <col min="11554" max="11554" width="28.796875" style="5" bestFit="1" customWidth="1"/>
    <col min="11555" max="11555" width="9.796875" style="5" customWidth="1"/>
    <col min="11556" max="11556" width="11.09765625" style="5" customWidth="1"/>
    <col min="11557" max="11557" width="8.09765625" style="5"/>
    <col min="11558" max="11558" width="7.09765625" style="5" bestFit="1" customWidth="1"/>
    <col min="11559" max="11559" width="14.59765625" style="5" customWidth="1"/>
    <col min="11560" max="11561" width="8.09765625" style="5"/>
    <col min="11562" max="11562" width="10.59765625" style="5" bestFit="1" customWidth="1"/>
    <col min="11563" max="11564" width="8.09765625" style="5"/>
    <col min="11565" max="11565" width="12" style="5" customWidth="1"/>
    <col min="11566" max="11566" width="14.59765625" style="5" customWidth="1"/>
    <col min="11567" max="11567" width="4.3984375" style="5" bestFit="1" customWidth="1"/>
    <col min="11568" max="11571" width="8.09765625" style="5"/>
    <col min="11572" max="11572" width="10.19921875" style="5" customWidth="1"/>
    <col min="11573" max="11785" width="8.09765625" style="5"/>
    <col min="11786" max="11786" width="4.69921875" style="5" customWidth="1"/>
    <col min="11787" max="11787" width="7.19921875" style="5" customWidth="1"/>
    <col min="11788" max="11789" width="9.19921875" style="5" customWidth="1"/>
    <col min="11790" max="11790" width="9" style="5" customWidth="1"/>
    <col min="11791" max="11791" width="12.69921875" style="5" bestFit="1" customWidth="1"/>
    <col min="11792" max="11792" width="7.09765625" style="5" bestFit="1" customWidth="1"/>
    <col min="11793" max="11793" width="8.69921875" style="5" bestFit="1" customWidth="1"/>
    <col min="11794" max="11794" width="11" style="5" bestFit="1" customWidth="1"/>
    <col min="11795" max="11800" width="8.09765625" style="5"/>
    <col min="11801" max="11801" width="8.19921875" style="5" customWidth="1"/>
    <col min="11802" max="11803" width="8.09765625" style="5"/>
    <col min="11804" max="11804" width="10.19921875" style="5" bestFit="1" customWidth="1"/>
    <col min="11805" max="11805" width="10.19921875" style="5" customWidth="1"/>
    <col min="11806" max="11808" width="8.09765625" style="5"/>
    <col min="11809" max="11809" width="9.796875" style="5" bestFit="1" customWidth="1"/>
    <col min="11810" max="11810" width="28.796875" style="5" bestFit="1" customWidth="1"/>
    <col min="11811" max="11811" width="9.796875" style="5" customWidth="1"/>
    <col min="11812" max="11812" width="11.09765625" style="5" customWidth="1"/>
    <col min="11813" max="11813" width="8.09765625" style="5"/>
    <col min="11814" max="11814" width="7.09765625" style="5" bestFit="1" customWidth="1"/>
    <col min="11815" max="11815" width="14.59765625" style="5" customWidth="1"/>
    <col min="11816" max="11817" width="8.09765625" style="5"/>
    <col min="11818" max="11818" width="10.59765625" style="5" bestFit="1" customWidth="1"/>
    <col min="11819" max="11820" width="8.09765625" style="5"/>
    <col min="11821" max="11821" width="12" style="5" customWidth="1"/>
    <col min="11822" max="11822" width="14.59765625" style="5" customWidth="1"/>
    <col min="11823" max="11823" width="4.3984375" style="5" bestFit="1" customWidth="1"/>
    <col min="11824" max="11827" width="8.09765625" style="5"/>
    <col min="11828" max="11828" width="10.19921875" style="5" customWidth="1"/>
    <col min="11829" max="12041" width="8.09765625" style="5"/>
    <col min="12042" max="12042" width="4.69921875" style="5" customWidth="1"/>
    <col min="12043" max="12043" width="7.19921875" style="5" customWidth="1"/>
    <col min="12044" max="12045" width="9.19921875" style="5" customWidth="1"/>
    <col min="12046" max="12046" width="9" style="5" customWidth="1"/>
    <col min="12047" max="12047" width="12.69921875" style="5" bestFit="1" customWidth="1"/>
    <col min="12048" max="12048" width="7.09765625" style="5" bestFit="1" customWidth="1"/>
    <col min="12049" max="12049" width="8.69921875" style="5" bestFit="1" customWidth="1"/>
    <col min="12050" max="12050" width="11" style="5" bestFit="1" customWidth="1"/>
    <col min="12051" max="12056" width="8.09765625" style="5"/>
    <col min="12057" max="12057" width="8.19921875" style="5" customWidth="1"/>
    <col min="12058" max="12059" width="8.09765625" style="5"/>
    <col min="12060" max="12060" width="10.19921875" style="5" bestFit="1" customWidth="1"/>
    <col min="12061" max="12061" width="10.19921875" style="5" customWidth="1"/>
    <col min="12062" max="12064" width="8.09765625" style="5"/>
    <col min="12065" max="12065" width="9.796875" style="5" bestFit="1" customWidth="1"/>
    <col min="12066" max="12066" width="28.796875" style="5" bestFit="1" customWidth="1"/>
    <col min="12067" max="12067" width="9.796875" style="5" customWidth="1"/>
    <col min="12068" max="12068" width="11.09765625" style="5" customWidth="1"/>
    <col min="12069" max="12069" width="8.09765625" style="5"/>
    <col min="12070" max="12070" width="7.09765625" style="5" bestFit="1" customWidth="1"/>
    <col min="12071" max="12071" width="14.59765625" style="5" customWidth="1"/>
    <col min="12072" max="12073" width="8.09765625" style="5"/>
    <col min="12074" max="12074" width="10.59765625" style="5" bestFit="1" customWidth="1"/>
    <col min="12075" max="12076" width="8.09765625" style="5"/>
    <col min="12077" max="12077" width="12" style="5" customWidth="1"/>
    <col min="12078" max="12078" width="14.59765625" style="5" customWidth="1"/>
    <col min="12079" max="12079" width="4.3984375" style="5" bestFit="1" customWidth="1"/>
    <col min="12080" max="12083" width="8.09765625" style="5"/>
    <col min="12084" max="12084" width="10.19921875" style="5" customWidth="1"/>
    <col min="12085" max="12297" width="8.09765625" style="5"/>
    <col min="12298" max="12298" width="4.69921875" style="5" customWidth="1"/>
    <col min="12299" max="12299" width="7.19921875" style="5" customWidth="1"/>
    <col min="12300" max="12301" width="9.19921875" style="5" customWidth="1"/>
    <col min="12302" max="12302" width="9" style="5" customWidth="1"/>
    <col min="12303" max="12303" width="12.69921875" style="5" bestFit="1" customWidth="1"/>
    <col min="12304" max="12304" width="7.09765625" style="5" bestFit="1" customWidth="1"/>
    <col min="12305" max="12305" width="8.69921875" style="5" bestFit="1" customWidth="1"/>
    <col min="12306" max="12306" width="11" style="5" bestFit="1" customWidth="1"/>
    <col min="12307" max="12312" width="8.09765625" style="5"/>
    <col min="12313" max="12313" width="8.19921875" style="5" customWidth="1"/>
    <col min="12314" max="12315" width="8.09765625" style="5"/>
    <col min="12316" max="12316" width="10.19921875" style="5" bestFit="1" customWidth="1"/>
    <col min="12317" max="12317" width="10.19921875" style="5" customWidth="1"/>
    <col min="12318" max="12320" width="8.09765625" style="5"/>
    <col min="12321" max="12321" width="9.796875" style="5" bestFit="1" customWidth="1"/>
    <col min="12322" max="12322" width="28.796875" style="5" bestFit="1" customWidth="1"/>
    <col min="12323" max="12323" width="9.796875" style="5" customWidth="1"/>
    <col min="12324" max="12324" width="11.09765625" style="5" customWidth="1"/>
    <col min="12325" max="12325" width="8.09765625" style="5"/>
    <col min="12326" max="12326" width="7.09765625" style="5" bestFit="1" customWidth="1"/>
    <col min="12327" max="12327" width="14.59765625" style="5" customWidth="1"/>
    <col min="12328" max="12329" width="8.09765625" style="5"/>
    <col min="12330" max="12330" width="10.59765625" style="5" bestFit="1" customWidth="1"/>
    <col min="12331" max="12332" width="8.09765625" style="5"/>
    <col min="12333" max="12333" width="12" style="5" customWidth="1"/>
    <col min="12334" max="12334" width="14.59765625" style="5" customWidth="1"/>
    <col min="12335" max="12335" width="4.3984375" style="5" bestFit="1" customWidth="1"/>
    <col min="12336" max="12339" width="8.09765625" style="5"/>
    <col min="12340" max="12340" width="10.19921875" style="5" customWidth="1"/>
    <col min="12341" max="12553" width="8.09765625" style="5"/>
    <col min="12554" max="12554" width="4.69921875" style="5" customWidth="1"/>
    <col min="12555" max="12555" width="7.19921875" style="5" customWidth="1"/>
    <col min="12556" max="12557" width="9.19921875" style="5" customWidth="1"/>
    <col min="12558" max="12558" width="9" style="5" customWidth="1"/>
    <col min="12559" max="12559" width="12.69921875" style="5" bestFit="1" customWidth="1"/>
    <col min="12560" max="12560" width="7.09765625" style="5" bestFit="1" customWidth="1"/>
    <col min="12561" max="12561" width="8.69921875" style="5" bestFit="1" customWidth="1"/>
    <col min="12562" max="12562" width="11" style="5" bestFit="1" customWidth="1"/>
    <col min="12563" max="12568" width="8.09765625" style="5"/>
    <col min="12569" max="12569" width="8.19921875" style="5" customWidth="1"/>
    <col min="12570" max="12571" width="8.09765625" style="5"/>
    <col min="12572" max="12572" width="10.19921875" style="5" bestFit="1" customWidth="1"/>
    <col min="12573" max="12573" width="10.19921875" style="5" customWidth="1"/>
    <col min="12574" max="12576" width="8.09765625" style="5"/>
    <col min="12577" max="12577" width="9.796875" style="5" bestFit="1" customWidth="1"/>
    <col min="12578" max="12578" width="28.796875" style="5" bestFit="1" customWidth="1"/>
    <col min="12579" max="12579" width="9.796875" style="5" customWidth="1"/>
    <col min="12580" max="12580" width="11.09765625" style="5" customWidth="1"/>
    <col min="12581" max="12581" width="8.09765625" style="5"/>
    <col min="12582" max="12582" width="7.09765625" style="5" bestFit="1" customWidth="1"/>
    <col min="12583" max="12583" width="14.59765625" style="5" customWidth="1"/>
    <col min="12584" max="12585" width="8.09765625" style="5"/>
    <col min="12586" max="12586" width="10.59765625" style="5" bestFit="1" customWidth="1"/>
    <col min="12587" max="12588" width="8.09765625" style="5"/>
    <col min="12589" max="12589" width="12" style="5" customWidth="1"/>
    <col min="12590" max="12590" width="14.59765625" style="5" customWidth="1"/>
    <col min="12591" max="12591" width="4.3984375" style="5" bestFit="1" customWidth="1"/>
    <col min="12592" max="12595" width="8.09765625" style="5"/>
    <col min="12596" max="12596" width="10.19921875" style="5" customWidth="1"/>
    <col min="12597" max="12809" width="8.09765625" style="5"/>
    <col min="12810" max="12810" width="4.69921875" style="5" customWidth="1"/>
    <col min="12811" max="12811" width="7.19921875" style="5" customWidth="1"/>
    <col min="12812" max="12813" width="9.19921875" style="5" customWidth="1"/>
    <col min="12814" max="12814" width="9" style="5" customWidth="1"/>
    <col min="12815" max="12815" width="12.69921875" style="5" bestFit="1" customWidth="1"/>
    <col min="12816" max="12816" width="7.09765625" style="5" bestFit="1" customWidth="1"/>
    <col min="12817" max="12817" width="8.69921875" style="5" bestFit="1" customWidth="1"/>
    <col min="12818" max="12818" width="11" style="5" bestFit="1" customWidth="1"/>
    <col min="12819" max="12824" width="8.09765625" style="5"/>
    <col min="12825" max="12825" width="8.19921875" style="5" customWidth="1"/>
    <col min="12826" max="12827" width="8.09765625" style="5"/>
    <col min="12828" max="12828" width="10.19921875" style="5" bestFit="1" customWidth="1"/>
    <col min="12829" max="12829" width="10.19921875" style="5" customWidth="1"/>
    <col min="12830" max="12832" width="8.09765625" style="5"/>
    <col min="12833" max="12833" width="9.796875" style="5" bestFit="1" customWidth="1"/>
    <col min="12834" max="12834" width="28.796875" style="5" bestFit="1" customWidth="1"/>
    <col min="12835" max="12835" width="9.796875" style="5" customWidth="1"/>
    <col min="12836" max="12836" width="11.09765625" style="5" customWidth="1"/>
    <col min="12837" max="12837" width="8.09765625" style="5"/>
    <col min="12838" max="12838" width="7.09765625" style="5" bestFit="1" customWidth="1"/>
    <col min="12839" max="12839" width="14.59765625" style="5" customWidth="1"/>
    <col min="12840" max="12841" width="8.09765625" style="5"/>
    <col min="12842" max="12842" width="10.59765625" style="5" bestFit="1" customWidth="1"/>
    <col min="12843" max="12844" width="8.09765625" style="5"/>
    <col min="12845" max="12845" width="12" style="5" customWidth="1"/>
    <col min="12846" max="12846" width="14.59765625" style="5" customWidth="1"/>
    <col min="12847" max="12847" width="4.3984375" style="5" bestFit="1" customWidth="1"/>
    <col min="12848" max="12851" width="8.09765625" style="5"/>
    <col min="12852" max="12852" width="10.19921875" style="5" customWidth="1"/>
    <col min="12853" max="13065" width="8.09765625" style="5"/>
    <col min="13066" max="13066" width="4.69921875" style="5" customWidth="1"/>
    <col min="13067" max="13067" width="7.19921875" style="5" customWidth="1"/>
    <col min="13068" max="13069" width="9.19921875" style="5" customWidth="1"/>
    <col min="13070" max="13070" width="9" style="5" customWidth="1"/>
    <col min="13071" max="13071" width="12.69921875" style="5" bestFit="1" customWidth="1"/>
    <col min="13072" max="13072" width="7.09765625" style="5" bestFit="1" customWidth="1"/>
    <col min="13073" max="13073" width="8.69921875" style="5" bestFit="1" customWidth="1"/>
    <col min="13074" max="13074" width="11" style="5" bestFit="1" customWidth="1"/>
    <col min="13075" max="13080" width="8.09765625" style="5"/>
    <col min="13081" max="13081" width="8.19921875" style="5" customWidth="1"/>
    <col min="13082" max="13083" width="8.09765625" style="5"/>
    <col min="13084" max="13084" width="10.19921875" style="5" bestFit="1" customWidth="1"/>
    <col min="13085" max="13085" width="10.19921875" style="5" customWidth="1"/>
    <col min="13086" max="13088" width="8.09765625" style="5"/>
    <col min="13089" max="13089" width="9.796875" style="5" bestFit="1" customWidth="1"/>
    <col min="13090" max="13090" width="28.796875" style="5" bestFit="1" customWidth="1"/>
    <col min="13091" max="13091" width="9.796875" style="5" customWidth="1"/>
    <col min="13092" max="13092" width="11.09765625" style="5" customWidth="1"/>
    <col min="13093" max="13093" width="8.09765625" style="5"/>
    <col min="13094" max="13094" width="7.09765625" style="5" bestFit="1" customWidth="1"/>
    <col min="13095" max="13095" width="14.59765625" style="5" customWidth="1"/>
    <col min="13096" max="13097" width="8.09765625" style="5"/>
    <col min="13098" max="13098" width="10.59765625" style="5" bestFit="1" customWidth="1"/>
    <col min="13099" max="13100" width="8.09765625" style="5"/>
    <col min="13101" max="13101" width="12" style="5" customWidth="1"/>
    <col min="13102" max="13102" width="14.59765625" style="5" customWidth="1"/>
    <col min="13103" max="13103" width="4.3984375" style="5" bestFit="1" customWidth="1"/>
    <col min="13104" max="13107" width="8.09765625" style="5"/>
    <col min="13108" max="13108" width="10.19921875" style="5" customWidth="1"/>
    <col min="13109" max="13321" width="8.09765625" style="5"/>
    <col min="13322" max="13322" width="4.69921875" style="5" customWidth="1"/>
    <col min="13323" max="13323" width="7.19921875" style="5" customWidth="1"/>
    <col min="13324" max="13325" width="9.19921875" style="5" customWidth="1"/>
    <col min="13326" max="13326" width="9" style="5" customWidth="1"/>
    <col min="13327" max="13327" width="12.69921875" style="5" bestFit="1" customWidth="1"/>
    <col min="13328" max="13328" width="7.09765625" style="5" bestFit="1" customWidth="1"/>
    <col min="13329" max="13329" width="8.69921875" style="5" bestFit="1" customWidth="1"/>
    <col min="13330" max="13330" width="11" style="5" bestFit="1" customWidth="1"/>
    <col min="13331" max="13336" width="8.09765625" style="5"/>
    <col min="13337" max="13337" width="8.19921875" style="5" customWidth="1"/>
    <col min="13338" max="13339" width="8.09765625" style="5"/>
    <col min="13340" max="13340" width="10.19921875" style="5" bestFit="1" customWidth="1"/>
    <col min="13341" max="13341" width="10.19921875" style="5" customWidth="1"/>
    <col min="13342" max="13344" width="8.09765625" style="5"/>
    <col min="13345" max="13345" width="9.796875" style="5" bestFit="1" customWidth="1"/>
    <col min="13346" max="13346" width="28.796875" style="5" bestFit="1" customWidth="1"/>
    <col min="13347" max="13347" width="9.796875" style="5" customWidth="1"/>
    <col min="13348" max="13348" width="11.09765625" style="5" customWidth="1"/>
    <col min="13349" max="13349" width="8.09765625" style="5"/>
    <col min="13350" max="13350" width="7.09765625" style="5" bestFit="1" customWidth="1"/>
    <col min="13351" max="13351" width="14.59765625" style="5" customWidth="1"/>
    <col min="13352" max="13353" width="8.09765625" style="5"/>
    <col min="13354" max="13354" width="10.59765625" style="5" bestFit="1" customWidth="1"/>
    <col min="13355" max="13356" width="8.09765625" style="5"/>
    <col min="13357" max="13357" width="12" style="5" customWidth="1"/>
    <col min="13358" max="13358" width="14.59765625" style="5" customWidth="1"/>
    <col min="13359" max="13359" width="4.3984375" style="5" bestFit="1" customWidth="1"/>
    <col min="13360" max="13363" width="8.09765625" style="5"/>
    <col min="13364" max="13364" width="10.19921875" style="5" customWidth="1"/>
    <col min="13365" max="13577" width="8.09765625" style="5"/>
    <col min="13578" max="13578" width="4.69921875" style="5" customWidth="1"/>
    <col min="13579" max="13579" width="7.19921875" style="5" customWidth="1"/>
    <col min="13580" max="13581" width="9.19921875" style="5" customWidth="1"/>
    <col min="13582" max="13582" width="9" style="5" customWidth="1"/>
    <col min="13583" max="13583" width="12.69921875" style="5" bestFit="1" customWidth="1"/>
    <col min="13584" max="13584" width="7.09765625" style="5" bestFit="1" customWidth="1"/>
    <col min="13585" max="13585" width="8.69921875" style="5" bestFit="1" customWidth="1"/>
    <col min="13586" max="13586" width="11" style="5" bestFit="1" customWidth="1"/>
    <col min="13587" max="13592" width="8.09765625" style="5"/>
    <col min="13593" max="13593" width="8.19921875" style="5" customWidth="1"/>
    <col min="13594" max="13595" width="8.09765625" style="5"/>
    <col min="13596" max="13596" width="10.19921875" style="5" bestFit="1" customWidth="1"/>
    <col min="13597" max="13597" width="10.19921875" style="5" customWidth="1"/>
    <col min="13598" max="13600" width="8.09765625" style="5"/>
    <col min="13601" max="13601" width="9.796875" style="5" bestFit="1" customWidth="1"/>
    <col min="13602" max="13602" width="28.796875" style="5" bestFit="1" customWidth="1"/>
    <col min="13603" max="13603" width="9.796875" style="5" customWidth="1"/>
    <col min="13604" max="13604" width="11.09765625" style="5" customWidth="1"/>
    <col min="13605" max="13605" width="8.09765625" style="5"/>
    <col min="13606" max="13606" width="7.09765625" style="5" bestFit="1" customWidth="1"/>
    <col min="13607" max="13607" width="14.59765625" style="5" customWidth="1"/>
    <col min="13608" max="13609" width="8.09765625" style="5"/>
    <col min="13610" max="13610" width="10.59765625" style="5" bestFit="1" customWidth="1"/>
    <col min="13611" max="13612" width="8.09765625" style="5"/>
    <col min="13613" max="13613" width="12" style="5" customWidth="1"/>
    <col min="13614" max="13614" width="14.59765625" style="5" customWidth="1"/>
    <col min="13615" max="13615" width="4.3984375" style="5" bestFit="1" customWidth="1"/>
    <col min="13616" max="13619" width="8.09765625" style="5"/>
    <col min="13620" max="13620" width="10.19921875" style="5" customWidth="1"/>
    <col min="13621" max="13833" width="8.09765625" style="5"/>
    <col min="13834" max="13834" width="4.69921875" style="5" customWidth="1"/>
    <col min="13835" max="13835" width="7.19921875" style="5" customWidth="1"/>
    <col min="13836" max="13837" width="9.19921875" style="5" customWidth="1"/>
    <col min="13838" max="13838" width="9" style="5" customWidth="1"/>
    <col min="13839" max="13839" width="12.69921875" style="5" bestFit="1" customWidth="1"/>
    <col min="13840" max="13840" width="7.09765625" style="5" bestFit="1" customWidth="1"/>
    <col min="13841" max="13841" width="8.69921875" style="5" bestFit="1" customWidth="1"/>
    <col min="13842" max="13842" width="11" style="5" bestFit="1" customWidth="1"/>
    <col min="13843" max="13848" width="8.09765625" style="5"/>
    <col min="13849" max="13849" width="8.19921875" style="5" customWidth="1"/>
    <col min="13850" max="13851" width="8.09765625" style="5"/>
    <col min="13852" max="13852" width="10.19921875" style="5" bestFit="1" customWidth="1"/>
    <col min="13853" max="13853" width="10.19921875" style="5" customWidth="1"/>
    <col min="13854" max="13856" width="8.09765625" style="5"/>
    <col min="13857" max="13857" width="9.796875" style="5" bestFit="1" customWidth="1"/>
    <col min="13858" max="13858" width="28.796875" style="5" bestFit="1" customWidth="1"/>
    <col min="13859" max="13859" width="9.796875" style="5" customWidth="1"/>
    <col min="13860" max="13860" width="11.09765625" style="5" customWidth="1"/>
    <col min="13861" max="13861" width="8.09765625" style="5"/>
    <col min="13862" max="13862" width="7.09765625" style="5" bestFit="1" customWidth="1"/>
    <col min="13863" max="13863" width="14.59765625" style="5" customWidth="1"/>
    <col min="13864" max="13865" width="8.09765625" style="5"/>
    <col min="13866" max="13866" width="10.59765625" style="5" bestFit="1" customWidth="1"/>
    <col min="13867" max="13868" width="8.09765625" style="5"/>
    <col min="13869" max="13869" width="12" style="5" customWidth="1"/>
    <col min="13870" max="13870" width="14.59765625" style="5" customWidth="1"/>
    <col min="13871" max="13871" width="4.3984375" style="5" bestFit="1" customWidth="1"/>
    <col min="13872" max="13875" width="8.09765625" style="5"/>
    <col min="13876" max="13876" width="10.19921875" style="5" customWidth="1"/>
    <col min="13877" max="14089" width="8.09765625" style="5"/>
    <col min="14090" max="14090" width="4.69921875" style="5" customWidth="1"/>
    <col min="14091" max="14091" width="7.19921875" style="5" customWidth="1"/>
    <col min="14092" max="14093" width="9.19921875" style="5" customWidth="1"/>
    <col min="14094" max="14094" width="9" style="5" customWidth="1"/>
    <col min="14095" max="14095" width="12.69921875" style="5" bestFit="1" customWidth="1"/>
    <col min="14096" max="14096" width="7.09765625" style="5" bestFit="1" customWidth="1"/>
    <col min="14097" max="14097" width="8.69921875" style="5" bestFit="1" customWidth="1"/>
    <col min="14098" max="14098" width="11" style="5" bestFit="1" customWidth="1"/>
    <col min="14099" max="14104" width="8.09765625" style="5"/>
    <col min="14105" max="14105" width="8.19921875" style="5" customWidth="1"/>
    <col min="14106" max="14107" width="8.09765625" style="5"/>
    <col min="14108" max="14108" width="10.19921875" style="5" bestFit="1" customWidth="1"/>
    <col min="14109" max="14109" width="10.19921875" style="5" customWidth="1"/>
    <col min="14110" max="14112" width="8.09765625" style="5"/>
    <col min="14113" max="14113" width="9.796875" style="5" bestFit="1" customWidth="1"/>
    <col min="14114" max="14114" width="28.796875" style="5" bestFit="1" customWidth="1"/>
    <col min="14115" max="14115" width="9.796875" style="5" customWidth="1"/>
    <col min="14116" max="14116" width="11.09765625" style="5" customWidth="1"/>
    <col min="14117" max="14117" width="8.09765625" style="5"/>
    <col min="14118" max="14118" width="7.09765625" style="5" bestFit="1" customWidth="1"/>
    <col min="14119" max="14119" width="14.59765625" style="5" customWidth="1"/>
    <col min="14120" max="14121" width="8.09765625" style="5"/>
    <col min="14122" max="14122" width="10.59765625" style="5" bestFit="1" customWidth="1"/>
    <col min="14123" max="14124" width="8.09765625" style="5"/>
    <col min="14125" max="14125" width="12" style="5" customWidth="1"/>
    <col min="14126" max="14126" width="14.59765625" style="5" customWidth="1"/>
    <col min="14127" max="14127" width="4.3984375" style="5" bestFit="1" customWidth="1"/>
    <col min="14128" max="14131" width="8.09765625" style="5"/>
    <col min="14132" max="14132" width="10.19921875" style="5" customWidth="1"/>
    <col min="14133" max="14345" width="8.09765625" style="5"/>
    <col min="14346" max="14346" width="4.69921875" style="5" customWidth="1"/>
    <col min="14347" max="14347" width="7.19921875" style="5" customWidth="1"/>
    <col min="14348" max="14349" width="9.19921875" style="5" customWidth="1"/>
    <col min="14350" max="14350" width="9" style="5" customWidth="1"/>
    <col min="14351" max="14351" width="12.69921875" style="5" bestFit="1" customWidth="1"/>
    <col min="14352" max="14352" width="7.09765625" style="5" bestFit="1" customWidth="1"/>
    <col min="14353" max="14353" width="8.69921875" style="5" bestFit="1" customWidth="1"/>
    <col min="14354" max="14354" width="11" style="5" bestFit="1" customWidth="1"/>
    <col min="14355" max="14360" width="8.09765625" style="5"/>
    <col min="14361" max="14361" width="8.19921875" style="5" customWidth="1"/>
    <col min="14362" max="14363" width="8.09765625" style="5"/>
    <col min="14364" max="14364" width="10.19921875" style="5" bestFit="1" customWidth="1"/>
    <col min="14365" max="14365" width="10.19921875" style="5" customWidth="1"/>
    <col min="14366" max="14368" width="8.09765625" style="5"/>
    <col min="14369" max="14369" width="9.796875" style="5" bestFit="1" customWidth="1"/>
    <col min="14370" max="14370" width="28.796875" style="5" bestFit="1" customWidth="1"/>
    <col min="14371" max="14371" width="9.796875" style="5" customWidth="1"/>
    <col min="14372" max="14372" width="11.09765625" style="5" customWidth="1"/>
    <col min="14373" max="14373" width="8.09765625" style="5"/>
    <col min="14374" max="14374" width="7.09765625" style="5" bestFit="1" customWidth="1"/>
    <col min="14375" max="14375" width="14.59765625" style="5" customWidth="1"/>
    <col min="14376" max="14377" width="8.09765625" style="5"/>
    <col min="14378" max="14378" width="10.59765625" style="5" bestFit="1" customWidth="1"/>
    <col min="14379" max="14380" width="8.09765625" style="5"/>
    <col min="14381" max="14381" width="12" style="5" customWidth="1"/>
    <col min="14382" max="14382" width="14.59765625" style="5" customWidth="1"/>
    <col min="14383" max="14383" width="4.3984375" style="5" bestFit="1" customWidth="1"/>
    <col min="14384" max="14387" width="8.09765625" style="5"/>
    <col min="14388" max="14388" width="10.19921875" style="5" customWidth="1"/>
    <col min="14389" max="14601" width="8.09765625" style="5"/>
    <col min="14602" max="14602" width="4.69921875" style="5" customWidth="1"/>
    <col min="14603" max="14603" width="7.19921875" style="5" customWidth="1"/>
    <col min="14604" max="14605" width="9.19921875" style="5" customWidth="1"/>
    <col min="14606" max="14606" width="9" style="5" customWidth="1"/>
    <col min="14607" max="14607" width="12.69921875" style="5" bestFit="1" customWidth="1"/>
    <col min="14608" max="14608" width="7.09765625" style="5" bestFit="1" customWidth="1"/>
    <col min="14609" max="14609" width="8.69921875" style="5" bestFit="1" customWidth="1"/>
    <col min="14610" max="14610" width="11" style="5" bestFit="1" customWidth="1"/>
    <col min="14611" max="14616" width="8.09765625" style="5"/>
    <col min="14617" max="14617" width="8.19921875" style="5" customWidth="1"/>
    <col min="14618" max="14619" width="8.09765625" style="5"/>
    <col min="14620" max="14620" width="10.19921875" style="5" bestFit="1" customWidth="1"/>
    <col min="14621" max="14621" width="10.19921875" style="5" customWidth="1"/>
    <col min="14622" max="14624" width="8.09765625" style="5"/>
    <col min="14625" max="14625" width="9.796875" style="5" bestFit="1" customWidth="1"/>
    <col min="14626" max="14626" width="28.796875" style="5" bestFit="1" customWidth="1"/>
    <col min="14627" max="14627" width="9.796875" style="5" customWidth="1"/>
    <col min="14628" max="14628" width="11.09765625" style="5" customWidth="1"/>
    <col min="14629" max="14629" width="8.09765625" style="5"/>
    <col min="14630" max="14630" width="7.09765625" style="5" bestFit="1" customWidth="1"/>
    <col min="14631" max="14631" width="14.59765625" style="5" customWidth="1"/>
    <col min="14632" max="14633" width="8.09765625" style="5"/>
    <col min="14634" max="14634" width="10.59765625" style="5" bestFit="1" customWidth="1"/>
    <col min="14635" max="14636" width="8.09765625" style="5"/>
    <col min="14637" max="14637" width="12" style="5" customWidth="1"/>
    <col min="14638" max="14638" width="14.59765625" style="5" customWidth="1"/>
    <col min="14639" max="14639" width="4.3984375" style="5" bestFit="1" customWidth="1"/>
    <col min="14640" max="14643" width="8.09765625" style="5"/>
    <col min="14644" max="14644" width="10.19921875" style="5" customWidth="1"/>
    <col min="14645" max="14857" width="8.09765625" style="5"/>
    <col min="14858" max="14858" width="4.69921875" style="5" customWidth="1"/>
    <col min="14859" max="14859" width="7.19921875" style="5" customWidth="1"/>
    <col min="14860" max="14861" width="9.19921875" style="5" customWidth="1"/>
    <col min="14862" max="14862" width="9" style="5" customWidth="1"/>
    <col min="14863" max="14863" width="12.69921875" style="5" bestFit="1" customWidth="1"/>
    <col min="14864" max="14864" width="7.09765625" style="5" bestFit="1" customWidth="1"/>
    <col min="14865" max="14865" width="8.69921875" style="5" bestFit="1" customWidth="1"/>
    <col min="14866" max="14866" width="11" style="5" bestFit="1" customWidth="1"/>
    <col min="14867" max="14872" width="8.09765625" style="5"/>
    <col min="14873" max="14873" width="8.19921875" style="5" customWidth="1"/>
    <col min="14874" max="14875" width="8.09765625" style="5"/>
    <col min="14876" max="14876" width="10.19921875" style="5" bestFit="1" customWidth="1"/>
    <col min="14877" max="14877" width="10.19921875" style="5" customWidth="1"/>
    <col min="14878" max="14880" width="8.09765625" style="5"/>
    <col min="14881" max="14881" width="9.796875" style="5" bestFit="1" customWidth="1"/>
    <col min="14882" max="14882" width="28.796875" style="5" bestFit="1" customWidth="1"/>
    <col min="14883" max="14883" width="9.796875" style="5" customWidth="1"/>
    <col min="14884" max="14884" width="11.09765625" style="5" customWidth="1"/>
    <col min="14885" max="14885" width="8.09765625" style="5"/>
    <col min="14886" max="14886" width="7.09765625" style="5" bestFit="1" customWidth="1"/>
    <col min="14887" max="14887" width="14.59765625" style="5" customWidth="1"/>
    <col min="14888" max="14889" width="8.09765625" style="5"/>
    <col min="14890" max="14890" width="10.59765625" style="5" bestFit="1" customWidth="1"/>
    <col min="14891" max="14892" width="8.09765625" style="5"/>
    <col min="14893" max="14893" width="12" style="5" customWidth="1"/>
    <col min="14894" max="14894" width="14.59765625" style="5" customWidth="1"/>
    <col min="14895" max="14895" width="4.3984375" style="5" bestFit="1" customWidth="1"/>
    <col min="14896" max="14899" width="8.09765625" style="5"/>
    <col min="14900" max="14900" width="10.19921875" style="5" customWidth="1"/>
    <col min="14901" max="15113" width="8.09765625" style="5"/>
    <col min="15114" max="15114" width="4.69921875" style="5" customWidth="1"/>
    <col min="15115" max="15115" width="7.19921875" style="5" customWidth="1"/>
    <col min="15116" max="15117" width="9.19921875" style="5" customWidth="1"/>
    <col min="15118" max="15118" width="9" style="5" customWidth="1"/>
    <col min="15119" max="15119" width="12.69921875" style="5" bestFit="1" customWidth="1"/>
    <col min="15120" max="15120" width="7.09765625" style="5" bestFit="1" customWidth="1"/>
    <col min="15121" max="15121" width="8.69921875" style="5" bestFit="1" customWidth="1"/>
    <col min="15122" max="15122" width="11" style="5" bestFit="1" customWidth="1"/>
    <col min="15123" max="15128" width="8.09765625" style="5"/>
    <col min="15129" max="15129" width="8.19921875" style="5" customWidth="1"/>
    <col min="15130" max="15131" width="8.09765625" style="5"/>
    <col min="15132" max="15132" width="10.19921875" style="5" bestFit="1" customWidth="1"/>
    <col min="15133" max="15133" width="10.19921875" style="5" customWidth="1"/>
    <col min="15134" max="15136" width="8.09765625" style="5"/>
    <col min="15137" max="15137" width="9.796875" style="5" bestFit="1" customWidth="1"/>
    <col min="15138" max="15138" width="28.796875" style="5" bestFit="1" customWidth="1"/>
    <col min="15139" max="15139" width="9.796875" style="5" customWidth="1"/>
    <col min="15140" max="15140" width="11.09765625" style="5" customWidth="1"/>
    <col min="15141" max="15141" width="8.09765625" style="5"/>
    <col min="15142" max="15142" width="7.09765625" style="5" bestFit="1" customWidth="1"/>
    <col min="15143" max="15143" width="14.59765625" style="5" customWidth="1"/>
    <col min="15144" max="15145" width="8.09765625" style="5"/>
    <col min="15146" max="15146" width="10.59765625" style="5" bestFit="1" customWidth="1"/>
    <col min="15147" max="15148" width="8.09765625" style="5"/>
    <col min="15149" max="15149" width="12" style="5" customWidth="1"/>
    <col min="15150" max="15150" width="14.59765625" style="5" customWidth="1"/>
    <col min="15151" max="15151" width="4.3984375" style="5" bestFit="1" customWidth="1"/>
    <col min="15152" max="15155" width="8.09765625" style="5"/>
    <col min="15156" max="15156" width="10.19921875" style="5" customWidth="1"/>
    <col min="15157" max="15369" width="8.09765625" style="5"/>
    <col min="15370" max="15370" width="4.69921875" style="5" customWidth="1"/>
    <col min="15371" max="15371" width="7.19921875" style="5" customWidth="1"/>
    <col min="15372" max="15373" width="9.19921875" style="5" customWidth="1"/>
    <col min="15374" max="15374" width="9" style="5" customWidth="1"/>
    <col min="15375" max="15375" width="12.69921875" style="5" bestFit="1" customWidth="1"/>
    <col min="15376" max="15376" width="7.09765625" style="5" bestFit="1" customWidth="1"/>
    <col min="15377" max="15377" width="8.69921875" style="5" bestFit="1" customWidth="1"/>
    <col min="15378" max="15378" width="11" style="5" bestFit="1" customWidth="1"/>
    <col min="15379" max="15384" width="8.09765625" style="5"/>
    <col min="15385" max="15385" width="8.19921875" style="5" customWidth="1"/>
    <col min="15386" max="15387" width="8.09765625" style="5"/>
    <col min="15388" max="15388" width="10.19921875" style="5" bestFit="1" customWidth="1"/>
    <col min="15389" max="15389" width="10.19921875" style="5" customWidth="1"/>
    <col min="15390" max="15392" width="8.09765625" style="5"/>
    <col min="15393" max="15393" width="9.796875" style="5" bestFit="1" customWidth="1"/>
    <col min="15394" max="15394" width="28.796875" style="5" bestFit="1" customWidth="1"/>
    <col min="15395" max="15395" width="9.796875" style="5" customWidth="1"/>
    <col min="15396" max="15396" width="11.09765625" style="5" customWidth="1"/>
    <col min="15397" max="15397" width="8.09765625" style="5"/>
    <col min="15398" max="15398" width="7.09765625" style="5" bestFit="1" customWidth="1"/>
    <col min="15399" max="15399" width="14.59765625" style="5" customWidth="1"/>
    <col min="15400" max="15401" width="8.09765625" style="5"/>
    <col min="15402" max="15402" width="10.59765625" style="5" bestFit="1" customWidth="1"/>
    <col min="15403" max="15404" width="8.09765625" style="5"/>
    <col min="15405" max="15405" width="12" style="5" customWidth="1"/>
    <col min="15406" max="15406" width="14.59765625" style="5" customWidth="1"/>
    <col min="15407" max="15407" width="4.3984375" style="5" bestFit="1" customWidth="1"/>
    <col min="15408" max="15411" width="8.09765625" style="5"/>
    <col min="15412" max="15412" width="10.19921875" style="5" customWidth="1"/>
    <col min="15413" max="15625" width="8.09765625" style="5"/>
    <col min="15626" max="15626" width="4.69921875" style="5" customWidth="1"/>
    <col min="15627" max="15627" width="7.19921875" style="5" customWidth="1"/>
    <col min="15628" max="15629" width="9.19921875" style="5" customWidth="1"/>
    <col min="15630" max="15630" width="9" style="5" customWidth="1"/>
    <col min="15631" max="15631" width="12.69921875" style="5" bestFit="1" customWidth="1"/>
    <col min="15632" max="15632" width="7.09765625" style="5" bestFit="1" customWidth="1"/>
    <col min="15633" max="15633" width="8.69921875" style="5" bestFit="1" customWidth="1"/>
    <col min="15634" max="15634" width="11" style="5" bestFit="1" customWidth="1"/>
    <col min="15635" max="15640" width="8.09765625" style="5"/>
    <col min="15641" max="15641" width="8.19921875" style="5" customWidth="1"/>
    <col min="15642" max="15643" width="8.09765625" style="5"/>
    <col min="15644" max="15644" width="10.19921875" style="5" bestFit="1" customWidth="1"/>
    <col min="15645" max="15645" width="10.19921875" style="5" customWidth="1"/>
    <col min="15646" max="15648" width="8.09765625" style="5"/>
    <col min="15649" max="15649" width="9.796875" style="5" bestFit="1" customWidth="1"/>
    <col min="15650" max="15650" width="28.796875" style="5" bestFit="1" customWidth="1"/>
    <col min="15651" max="15651" width="9.796875" style="5" customWidth="1"/>
    <col min="15652" max="15652" width="11.09765625" style="5" customWidth="1"/>
    <col min="15653" max="15653" width="8.09765625" style="5"/>
    <col min="15654" max="15654" width="7.09765625" style="5" bestFit="1" customWidth="1"/>
    <col min="15655" max="15655" width="14.59765625" style="5" customWidth="1"/>
    <col min="15656" max="15657" width="8.09765625" style="5"/>
    <col min="15658" max="15658" width="10.59765625" style="5" bestFit="1" customWidth="1"/>
    <col min="15659" max="15660" width="8.09765625" style="5"/>
    <col min="15661" max="15661" width="12" style="5" customWidth="1"/>
    <col min="15662" max="15662" width="14.59765625" style="5" customWidth="1"/>
    <col min="15663" max="15663" width="4.3984375" style="5" bestFit="1" customWidth="1"/>
    <col min="15664" max="15667" width="8.09765625" style="5"/>
    <col min="15668" max="15668" width="10.19921875" style="5" customWidth="1"/>
    <col min="15669" max="15881" width="8.09765625" style="5"/>
    <col min="15882" max="15882" width="4.69921875" style="5" customWidth="1"/>
    <col min="15883" max="15883" width="7.19921875" style="5" customWidth="1"/>
    <col min="15884" max="15885" width="9.19921875" style="5" customWidth="1"/>
    <col min="15886" max="15886" width="9" style="5" customWidth="1"/>
    <col min="15887" max="15887" width="12.69921875" style="5" bestFit="1" customWidth="1"/>
    <col min="15888" max="15888" width="7.09765625" style="5" bestFit="1" customWidth="1"/>
    <col min="15889" max="15889" width="8.69921875" style="5" bestFit="1" customWidth="1"/>
    <col min="15890" max="15890" width="11" style="5" bestFit="1" customWidth="1"/>
    <col min="15891" max="15896" width="8.09765625" style="5"/>
    <col min="15897" max="15897" width="8.19921875" style="5" customWidth="1"/>
    <col min="15898" max="15899" width="8.09765625" style="5"/>
    <col min="15900" max="15900" width="10.19921875" style="5" bestFit="1" customWidth="1"/>
    <col min="15901" max="15901" width="10.19921875" style="5" customWidth="1"/>
    <col min="15902" max="15904" width="8.09765625" style="5"/>
    <col min="15905" max="15905" width="9.796875" style="5" bestFit="1" customWidth="1"/>
    <col min="15906" max="15906" width="28.796875" style="5" bestFit="1" customWidth="1"/>
    <col min="15907" max="15907" width="9.796875" style="5" customWidth="1"/>
    <col min="15908" max="15908" width="11.09765625" style="5" customWidth="1"/>
    <col min="15909" max="15909" width="8.09765625" style="5"/>
    <col min="15910" max="15910" width="7.09765625" style="5" bestFit="1" customWidth="1"/>
    <col min="15911" max="15911" width="14.59765625" style="5" customWidth="1"/>
    <col min="15912" max="15913" width="8.09765625" style="5"/>
    <col min="15914" max="15914" width="10.59765625" style="5" bestFit="1" customWidth="1"/>
    <col min="15915" max="15916" width="8.09765625" style="5"/>
    <col min="15917" max="15917" width="12" style="5" customWidth="1"/>
    <col min="15918" max="15918" width="14.59765625" style="5" customWidth="1"/>
    <col min="15919" max="15919" width="4.3984375" style="5" bestFit="1" customWidth="1"/>
    <col min="15920" max="15923" width="8.09765625" style="5"/>
    <col min="15924" max="15924" width="10.19921875" style="5" customWidth="1"/>
    <col min="15925" max="16137" width="8.09765625" style="5"/>
    <col min="16138" max="16138" width="4.69921875" style="5" customWidth="1"/>
    <col min="16139" max="16139" width="7.19921875" style="5" customWidth="1"/>
    <col min="16140" max="16141" width="9.19921875" style="5" customWidth="1"/>
    <col min="16142" max="16142" width="9" style="5" customWidth="1"/>
    <col min="16143" max="16143" width="12.69921875" style="5" bestFit="1" customWidth="1"/>
    <col min="16144" max="16144" width="7.09765625" style="5" bestFit="1" customWidth="1"/>
    <col min="16145" max="16145" width="8.69921875" style="5" bestFit="1" customWidth="1"/>
    <col min="16146" max="16146" width="11" style="5" bestFit="1" customWidth="1"/>
    <col min="16147" max="16152" width="8.09765625" style="5"/>
    <col min="16153" max="16153" width="8.19921875" style="5" customWidth="1"/>
    <col min="16154" max="16155" width="8.09765625" style="5"/>
    <col min="16156" max="16156" width="10.19921875" style="5" bestFit="1" customWidth="1"/>
    <col min="16157" max="16157" width="10.19921875" style="5" customWidth="1"/>
    <col min="16158" max="16160" width="8.09765625" style="5"/>
    <col min="16161" max="16161" width="9.796875" style="5" bestFit="1" customWidth="1"/>
    <col min="16162" max="16162" width="28.796875" style="5" bestFit="1" customWidth="1"/>
    <col min="16163" max="16163" width="9.796875" style="5" customWidth="1"/>
    <col min="16164" max="16164" width="11.09765625" style="5" customWidth="1"/>
    <col min="16165" max="16165" width="8.09765625" style="5"/>
    <col min="16166" max="16166" width="7.09765625" style="5" bestFit="1" customWidth="1"/>
    <col min="16167" max="16167" width="14.59765625" style="5" customWidth="1"/>
    <col min="16168" max="16169" width="8.09765625" style="5"/>
    <col min="16170" max="16170" width="10.59765625" style="5" bestFit="1" customWidth="1"/>
    <col min="16171" max="16172" width="8.09765625" style="5"/>
    <col min="16173" max="16173" width="12" style="5" customWidth="1"/>
    <col min="16174" max="16174" width="14.59765625" style="5" customWidth="1"/>
    <col min="16175" max="16175" width="4.3984375" style="5" bestFit="1" customWidth="1"/>
    <col min="16176" max="16179" width="8.09765625" style="5"/>
    <col min="16180" max="16180" width="10.19921875" style="5" customWidth="1"/>
    <col min="16181" max="16384" width="8.09765625" style="5"/>
  </cols>
  <sheetData>
    <row r="1" spans="1:54" s="25" customFormat="1" x14ac:dyDescent="0.25">
      <c r="A1" s="11" t="s">
        <v>39</v>
      </c>
      <c r="B1" s="11" t="s">
        <v>40</v>
      </c>
      <c r="C1" s="11" t="s">
        <v>41</v>
      </c>
      <c r="D1" s="11" t="s">
        <v>42</v>
      </c>
      <c r="E1" s="12"/>
      <c r="F1" s="11" t="s">
        <v>43</v>
      </c>
      <c r="G1" s="13" t="s">
        <v>44</v>
      </c>
      <c r="H1" s="11" t="s">
        <v>45</v>
      </c>
      <c r="I1" s="11" t="s">
        <v>46</v>
      </c>
      <c r="J1" s="11" t="s">
        <v>47</v>
      </c>
      <c r="K1" s="11" t="s">
        <v>48</v>
      </c>
      <c r="L1" s="11" t="s">
        <v>49</v>
      </c>
      <c r="M1" s="11" t="s">
        <v>50</v>
      </c>
      <c r="N1" s="14" t="s">
        <v>51</v>
      </c>
      <c r="O1" s="15"/>
      <c r="P1" s="16"/>
      <c r="Q1" s="17" t="s">
        <v>52</v>
      </c>
      <c r="R1" s="17" t="s">
        <v>53</v>
      </c>
      <c r="S1" s="18"/>
      <c r="T1" s="18"/>
      <c r="U1" s="18"/>
      <c r="V1" s="18"/>
      <c r="W1" s="18"/>
      <c r="X1" s="18"/>
      <c r="Y1" s="19" t="s">
        <v>54</v>
      </c>
      <c r="Z1" s="20"/>
      <c r="AA1" s="20"/>
      <c r="AB1" s="20"/>
      <c r="AC1" s="20"/>
      <c r="AD1" s="20"/>
      <c r="AE1" s="20"/>
      <c r="AF1" s="21"/>
      <c r="AG1" s="22"/>
      <c r="AH1" s="22" t="s">
        <v>55</v>
      </c>
      <c r="AI1" s="22"/>
      <c r="AJ1" s="22"/>
      <c r="AK1" s="22"/>
      <c r="AL1" s="22"/>
      <c r="AM1" s="23" t="s">
        <v>56</v>
      </c>
      <c r="AN1" s="18"/>
      <c r="AO1" s="18"/>
      <c r="AP1" s="18"/>
      <c r="AQ1" s="18"/>
      <c r="AR1" s="18"/>
      <c r="AS1" s="24"/>
      <c r="AT1" s="22" t="s">
        <v>57</v>
      </c>
      <c r="AU1" s="22"/>
      <c r="AV1" s="22"/>
      <c r="AW1" s="22"/>
      <c r="AX1" s="22"/>
      <c r="AY1" s="22"/>
      <c r="AZ1" s="22"/>
      <c r="BA1" s="12" t="s">
        <v>58</v>
      </c>
      <c r="BB1" s="22" t="s">
        <v>59</v>
      </c>
    </row>
    <row r="2" spans="1:54" s="25" customFormat="1" x14ac:dyDescent="0.25">
      <c r="A2" s="26"/>
      <c r="B2" s="26"/>
      <c r="C2" s="26"/>
      <c r="D2" s="26"/>
      <c r="E2" s="27"/>
      <c r="F2" s="26"/>
      <c r="G2" s="28"/>
      <c r="H2" s="26"/>
      <c r="I2" s="26"/>
      <c r="J2" s="26"/>
      <c r="K2" s="26"/>
      <c r="L2" s="26"/>
      <c r="M2" s="26"/>
      <c r="N2" s="22" t="s">
        <v>60</v>
      </c>
      <c r="O2" s="22" t="s">
        <v>61</v>
      </c>
      <c r="P2" s="22" t="s">
        <v>62</v>
      </c>
      <c r="Q2" s="17"/>
      <c r="R2" s="17"/>
      <c r="S2" s="22"/>
      <c r="T2" s="22"/>
      <c r="U2" s="22"/>
      <c r="V2" s="22"/>
      <c r="W2" s="22"/>
      <c r="X2" s="22"/>
      <c r="Y2" s="29" t="s">
        <v>63</v>
      </c>
      <c r="Z2" s="22" t="s">
        <v>64</v>
      </c>
      <c r="AA2" s="22" t="s">
        <v>65</v>
      </c>
      <c r="AB2" s="22" t="s">
        <v>66</v>
      </c>
      <c r="AC2" s="22" t="s">
        <v>67</v>
      </c>
      <c r="AD2" s="22" t="s">
        <v>68</v>
      </c>
      <c r="AE2" s="22" t="s">
        <v>69</v>
      </c>
      <c r="AF2" s="22" t="s">
        <v>70</v>
      </c>
      <c r="AG2" s="29" t="s">
        <v>71</v>
      </c>
      <c r="AH2" s="22" t="s">
        <v>72</v>
      </c>
      <c r="AI2" s="22" t="s">
        <v>67</v>
      </c>
      <c r="AJ2" s="22" t="s">
        <v>73</v>
      </c>
      <c r="AK2" s="22" t="s">
        <v>69</v>
      </c>
      <c r="AL2" s="22" t="s">
        <v>70</v>
      </c>
      <c r="AM2" s="29" t="s">
        <v>44</v>
      </c>
      <c r="AN2" s="22" t="s">
        <v>74</v>
      </c>
      <c r="AO2" s="22" t="s">
        <v>41</v>
      </c>
      <c r="AP2" s="22" t="s">
        <v>42</v>
      </c>
      <c r="AQ2" s="22" t="s">
        <v>75</v>
      </c>
      <c r="AR2" s="22" t="s">
        <v>76</v>
      </c>
      <c r="AS2" s="22" t="s">
        <v>77</v>
      </c>
      <c r="AT2" s="29" t="s">
        <v>44</v>
      </c>
      <c r="AU2" s="22" t="s">
        <v>74</v>
      </c>
      <c r="AV2" s="22" t="s">
        <v>41</v>
      </c>
      <c r="AW2" s="22" t="s">
        <v>42</v>
      </c>
      <c r="AX2" s="22" t="s">
        <v>75</v>
      </c>
      <c r="AY2" s="22" t="s">
        <v>76</v>
      </c>
      <c r="AZ2" s="22" t="s">
        <v>77</v>
      </c>
      <c r="BA2" s="27"/>
      <c r="BB2" s="22"/>
    </row>
    <row r="3" spans="1:54" x14ac:dyDescent="0.4">
      <c r="A3" s="30">
        <v>1</v>
      </c>
      <c r="B3" s="6" t="s">
        <v>78</v>
      </c>
      <c r="C3" s="6" t="s">
        <v>79</v>
      </c>
      <c r="D3" s="6" t="s">
        <v>80</v>
      </c>
      <c r="E3" s="6" t="str">
        <f>B3&amp;C3&amp;" "&amp;D3</f>
        <v>นายกนก โชติช่วง</v>
      </c>
      <c r="F3" s="30" t="s">
        <v>81</v>
      </c>
      <c r="G3" s="31" t="s">
        <v>82</v>
      </c>
      <c r="H3" s="6">
        <v>175</v>
      </c>
      <c r="I3" s="6">
        <v>65</v>
      </c>
      <c r="J3" s="6" t="s">
        <v>83</v>
      </c>
      <c r="K3" s="6" t="s">
        <v>84</v>
      </c>
      <c r="L3" s="6" t="s">
        <v>84</v>
      </c>
      <c r="M3" s="6" t="s">
        <v>85</v>
      </c>
      <c r="N3" s="6">
        <v>6</v>
      </c>
      <c r="O3" s="6" t="s">
        <v>86</v>
      </c>
      <c r="P3" s="6">
        <v>2538</v>
      </c>
      <c r="Q3" s="49"/>
      <c r="R3" s="49"/>
      <c r="S3" s="6"/>
      <c r="T3" s="6"/>
      <c r="U3" s="6"/>
      <c r="V3" s="6"/>
      <c r="W3" s="6"/>
      <c r="X3" s="6"/>
      <c r="Y3" s="31" t="s">
        <v>87</v>
      </c>
      <c r="Z3" s="6">
        <v>3</v>
      </c>
      <c r="AA3" s="6"/>
      <c r="AB3" s="6"/>
      <c r="AC3" s="6" t="s">
        <v>88</v>
      </c>
      <c r="AD3" s="6" t="s">
        <v>89</v>
      </c>
      <c r="AE3" s="6" t="s">
        <v>90</v>
      </c>
      <c r="AF3" s="6">
        <v>64110</v>
      </c>
      <c r="AG3" s="31" t="s">
        <v>91</v>
      </c>
      <c r="AH3" s="6" t="s">
        <v>92</v>
      </c>
      <c r="AI3" s="6" t="s">
        <v>93</v>
      </c>
      <c r="AJ3" s="6" t="s">
        <v>89</v>
      </c>
      <c r="AK3" s="6" t="s">
        <v>90</v>
      </c>
      <c r="AL3" s="6">
        <v>64110</v>
      </c>
      <c r="AM3" s="31" t="s">
        <v>94</v>
      </c>
      <c r="AN3" s="6" t="s">
        <v>78</v>
      </c>
      <c r="AO3" s="6" t="s">
        <v>95</v>
      </c>
      <c r="AP3" s="6" t="s">
        <v>80</v>
      </c>
      <c r="AQ3" s="6" t="s">
        <v>96</v>
      </c>
      <c r="AR3" s="6" t="s">
        <v>97</v>
      </c>
      <c r="AS3" s="6" t="s">
        <v>98</v>
      </c>
      <c r="AT3" s="31" t="s">
        <v>99</v>
      </c>
      <c r="AU3" s="6" t="s">
        <v>100</v>
      </c>
      <c r="AV3" s="6" t="s">
        <v>101</v>
      </c>
      <c r="AW3" s="6" t="s">
        <v>80</v>
      </c>
      <c r="AX3" s="6" t="s">
        <v>96</v>
      </c>
      <c r="AY3" s="6" t="s">
        <v>97</v>
      </c>
      <c r="AZ3" s="6" t="s">
        <v>98</v>
      </c>
      <c r="BA3" s="6" t="s">
        <v>102</v>
      </c>
      <c r="BB3" s="6" t="s">
        <v>103</v>
      </c>
    </row>
    <row r="4" spans="1:54" x14ac:dyDescent="0.4">
      <c r="A4" s="30">
        <v>2</v>
      </c>
      <c r="B4" s="6" t="s">
        <v>78</v>
      </c>
      <c r="C4" s="6" t="s">
        <v>104</v>
      </c>
      <c r="D4" s="6" t="s">
        <v>105</v>
      </c>
      <c r="E4" s="6" t="str">
        <f t="shared" ref="E4:E46" si="0">B4&amp;C4&amp;" "&amp;D4</f>
        <v>นายชัยวัฒน์ ปัญทะนา</v>
      </c>
      <c r="F4" s="30" t="s">
        <v>81</v>
      </c>
      <c r="G4" s="31" t="s">
        <v>106</v>
      </c>
      <c r="H4" s="6">
        <v>174</v>
      </c>
      <c r="I4" s="6">
        <v>65</v>
      </c>
      <c r="J4" s="6" t="s">
        <v>107</v>
      </c>
      <c r="K4" s="6" t="s">
        <v>84</v>
      </c>
      <c r="L4" s="6" t="s">
        <v>84</v>
      </c>
      <c r="M4" s="6" t="s">
        <v>85</v>
      </c>
      <c r="N4" s="6">
        <v>26</v>
      </c>
      <c r="O4" s="6" t="s">
        <v>108</v>
      </c>
      <c r="P4" s="6">
        <v>2539</v>
      </c>
      <c r="Q4" s="6"/>
      <c r="R4" s="32"/>
      <c r="S4" s="6"/>
      <c r="T4" s="6"/>
      <c r="U4" s="6"/>
      <c r="V4" s="6"/>
      <c r="W4" s="6"/>
      <c r="X4" s="6"/>
      <c r="Y4" s="31" t="s">
        <v>109</v>
      </c>
      <c r="Z4" s="6">
        <v>7</v>
      </c>
      <c r="AA4" s="6"/>
      <c r="AB4" s="6"/>
      <c r="AC4" s="6" t="s">
        <v>110</v>
      </c>
      <c r="AD4" s="6" t="s">
        <v>111</v>
      </c>
      <c r="AE4" s="6" t="s">
        <v>90</v>
      </c>
      <c r="AF4" s="6">
        <v>64210</v>
      </c>
      <c r="AG4" s="31" t="s">
        <v>112</v>
      </c>
      <c r="AH4" s="6" t="s">
        <v>113</v>
      </c>
      <c r="AI4" s="6" t="s">
        <v>114</v>
      </c>
      <c r="AJ4" s="6" t="s">
        <v>115</v>
      </c>
      <c r="AK4" s="6" t="s">
        <v>90</v>
      </c>
      <c r="AL4" s="6">
        <v>64140</v>
      </c>
      <c r="AM4" s="31" t="s">
        <v>116</v>
      </c>
      <c r="AN4" s="6" t="s">
        <v>78</v>
      </c>
      <c r="AO4" s="6" t="s">
        <v>117</v>
      </c>
      <c r="AP4" s="6" t="s">
        <v>105</v>
      </c>
      <c r="AQ4" s="6" t="s">
        <v>96</v>
      </c>
      <c r="AR4" s="6" t="s">
        <v>118</v>
      </c>
      <c r="AS4" s="6" t="s">
        <v>98</v>
      </c>
      <c r="AT4" s="31" t="s">
        <v>119</v>
      </c>
      <c r="AU4" s="6" t="s">
        <v>100</v>
      </c>
      <c r="AV4" s="6" t="s">
        <v>120</v>
      </c>
      <c r="AW4" s="6" t="s">
        <v>105</v>
      </c>
      <c r="AX4" s="6" t="s">
        <v>96</v>
      </c>
      <c r="AY4" s="6" t="s">
        <v>118</v>
      </c>
      <c r="AZ4" s="6" t="s">
        <v>98</v>
      </c>
      <c r="BA4" s="6" t="s">
        <v>102</v>
      </c>
      <c r="BB4" s="6" t="s">
        <v>103</v>
      </c>
    </row>
    <row r="5" spans="1:54" x14ac:dyDescent="0.4">
      <c r="A5" s="30">
        <v>3</v>
      </c>
      <c r="B5" s="6" t="s">
        <v>121</v>
      </c>
      <c r="C5" s="6" t="s">
        <v>122</v>
      </c>
      <c r="D5" s="6" t="s">
        <v>123</v>
      </c>
      <c r="E5" s="6" t="str">
        <f t="shared" si="0"/>
        <v>นางสาวนภาพร นัดจ้อย</v>
      </c>
      <c r="F5" s="30" t="s">
        <v>81</v>
      </c>
      <c r="G5" s="31" t="s">
        <v>124</v>
      </c>
      <c r="H5" s="6">
        <v>158</v>
      </c>
      <c r="I5" s="6">
        <v>58</v>
      </c>
      <c r="J5" s="6"/>
      <c r="K5" s="6" t="s">
        <v>84</v>
      </c>
      <c r="L5" s="6" t="s">
        <v>84</v>
      </c>
      <c r="M5" s="6" t="s">
        <v>85</v>
      </c>
      <c r="N5" s="6">
        <v>19</v>
      </c>
      <c r="O5" s="6" t="s">
        <v>125</v>
      </c>
      <c r="P5" s="6">
        <v>2538</v>
      </c>
      <c r="Q5" s="6"/>
      <c r="R5" s="32"/>
      <c r="S5" s="6"/>
      <c r="T5" s="6"/>
      <c r="U5" s="6"/>
      <c r="V5" s="6"/>
      <c r="W5" s="6"/>
      <c r="X5" s="6"/>
      <c r="Y5" s="31" t="s">
        <v>126</v>
      </c>
      <c r="Z5" s="6">
        <v>5</v>
      </c>
      <c r="AA5" s="6"/>
      <c r="AB5" s="6"/>
      <c r="AC5" s="6" t="s">
        <v>114</v>
      </c>
      <c r="AD5" s="6" t="s">
        <v>115</v>
      </c>
      <c r="AE5" s="6" t="s">
        <v>90</v>
      </c>
      <c r="AF5" s="6">
        <v>64140</v>
      </c>
      <c r="AG5" s="31" t="s">
        <v>127</v>
      </c>
      <c r="AH5" s="6" t="s">
        <v>113</v>
      </c>
      <c r="AI5" s="6" t="s">
        <v>114</v>
      </c>
      <c r="AJ5" s="6" t="s">
        <v>115</v>
      </c>
      <c r="AK5" s="6" t="s">
        <v>90</v>
      </c>
      <c r="AL5" s="6">
        <v>64140</v>
      </c>
      <c r="AM5" s="31" t="s">
        <v>128</v>
      </c>
      <c r="AN5" s="6" t="s">
        <v>78</v>
      </c>
      <c r="AO5" s="6" t="s">
        <v>129</v>
      </c>
      <c r="AP5" s="6" t="s">
        <v>130</v>
      </c>
      <c r="AQ5" s="6" t="s">
        <v>131</v>
      </c>
      <c r="AR5" s="6"/>
      <c r="AS5" s="6" t="s">
        <v>98</v>
      </c>
      <c r="AT5" s="31" t="s">
        <v>132</v>
      </c>
      <c r="AU5" s="6" t="s">
        <v>100</v>
      </c>
      <c r="AV5" s="6" t="s">
        <v>133</v>
      </c>
      <c r="AW5" s="6" t="s">
        <v>123</v>
      </c>
      <c r="AX5" s="6" t="s">
        <v>96</v>
      </c>
      <c r="AY5" s="6" t="s">
        <v>118</v>
      </c>
      <c r="AZ5" s="6" t="s">
        <v>98</v>
      </c>
      <c r="BA5" s="6" t="s">
        <v>102</v>
      </c>
      <c r="BB5" s="6" t="s">
        <v>103</v>
      </c>
    </row>
    <row r="6" spans="1:54" x14ac:dyDescent="0.4">
      <c r="A6" s="30">
        <v>4</v>
      </c>
      <c r="B6" s="6" t="s">
        <v>121</v>
      </c>
      <c r="C6" s="6" t="s">
        <v>134</v>
      </c>
      <c r="D6" s="6" t="s">
        <v>135</v>
      </c>
      <c r="E6" s="6" t="str">
        <f t="shared" si="0"/>
        <v>นางสาวชุติกาญจน์ สุริยะลังกา</v>
      </c>
      <c r="F6" s="30" t="s">
        <v>81</v>
      </c>
      <c r="G6" s="31" t="s">
        <v>136</v>
      </c>
      <c r="H6" s="6">
        <v>151</v>
      </c>
      <c r="I6" s="6">
        <v>45</v>
      </c>
      <c r="J6" s="6" t="s">
        <v>83</v>
      </c>
      <c r="K6" s="6" t="s">
        <v>84</v>
      </c>
      <c r="L6" s="6" t="s">
        <v>84</v>
      </c>
      <c r="M6" s="6" t="s">
        <v>85</v>
      </c>
      <c r="N6" s="6">
        <v>18</v>
      </c>
      <c r="O6" s="6" t="s">
        <v>137</v>
      </c>
      <c r="P6" s="6">
        <v>2538</v>
      </c>
      <c r="Q6" s="6"/>
      <c r="R6" s="32"/>
      <c r="S6" s="6"/>
      <c r="T6" s="6"/>
      <c r="U6" s="6"/>
      <c r="V6" s="6"/>
      <c r="W6" s="6"/>
      <c r="X6" s="6"/>
      <c r="Y6" s="31" t="s">
        <v>138</v>
      </c>
      <c r="Z6" s="6">
        <v>5</v>
      </c>
      <c r="AA6" s="6"/>
      <c r="AB6" s="6"/>
      <c r="AC6" s="6" t="s">
        <v>139</v>
      </c>
      <c r="AD6" s="6" t="s">
        <v>115</v>
      </c>
      <c r="AE6" s="6" t="s">
        <v>90</v>
      </c>
      <c r="AF6" s="6">
        <v>64140</v>
      </c>
      <c r="AG6" s="31" t="s">
        <v>140</v>
      </c>
      <c r="AH6" s="6" t="s">
        <v>141</v>
      </c>
      <c r="AI6" s="6" t="s">
        <v>139</v>
      </c>
      <c r="AJ6" s="6" t="s">
        <v>115</v>
      </c>
      <c r="AK6" s="6" t="s">
        <v>90</v>
      </c>
      <c r="AL6" s="6">
        <v>64140</v>
      </c>
      <c r="AM6" s="31"/>
      <c r="AN6" s="6" t="s">
        <v>78</v>
      </c>
      <c r="AO6" s="6" t="s">
        <v>142</v>
      </c>
      <c r="AP6" s="6" t="s">
        <v>135</v>
      </c>
      <c r="AQ6" s="6" t="s">
        <v>131</v>
      </c>
      <c r="AR6" s="6"/>
      <c r="AS6" s="6" t="s">
        <v>98</v>
      </c>
      <c r="AT6" s="31" t="s">
        <v>143</v>
      </c>
      <c r="AU6" s="6" t="s">
        <v>100</v>
      </c>
      <c r="AV6" s="6" t="s">
        <v>144</v>
      </c>
      <c r="AW6" s="6" t="s">
        <v>135</v>
      </c>
      <c r="AX6" s="6" t="s">
        <v>96</v>
      </c>
      <c r="AY6" s="6" t="s">
        <v>97</v>
      </c>
      <c r="AZ6" s="6" t="s">
        <v>98</v>
      </c>
      <c r="BA6" s="6" t="s">
        <v>102</v>
      </c>
      <c r="BB6" s="6" t="s">
        <v>103</v>
      </c>
    </row>
    <row r="7" spans="1:54" x14ac:dyDescent="0.4">
      <c r="A7" s="30">
        <v>5</v>
      </c>
      <c r="B7" s="6" t="s">
        <v>121</v>
      </c>
      <c r="C7" s="6" t="s">
        <v>145</v>
      </c>
      <c r="D7" s="6" t="s">
        <v>146</v>
      </c>
      <c r="E7" s="6" t="str">
        <f t="shared" si="0"/>
        <v>นางสาวลักษณพร แตงพุ่ม</v>
      </c>
      <c r="F7" s="30" t="s">
        <v>81</v>
      </c>
      <c r="G7" s="31" t="s">
        <v>147</v>
      </c>
      <c r="H7" s="6">
        <v>168</v>
      </c>
      <c r="I7" s="6">
        <v>60</v>
      </c>
      <c r="J7" s="6" t="s">
        <v>148</v>
      </c>
      <c r="K7" s="6" t="s">
        <v>84</v>
      </c>
      <c r="L7" s="6" t="s">
        <v>84</v>
      </c>
      <c r="M7" s="6" t="s">
        <v>85</v>
      </c>
      <c r="N7" s="6">
        <v>24</v>
      </c>
      <c r="O7" s="6" t="s">
        <v>149</v>
      </c>
      <c r="P7" s="6">
        <v>2539</v>
      </c>
      <c r="Q7" s="6"/>
      <c r="R7" s="32"/>
      <c r="S7" s="6"/>
      <c r="T7" s="6"/>
      <c r="U7" s="6"/>
      <c r="V7" s="6"/>
      <c r="W7" s="6"/>
      <c r="X7" s="6"/>
      <c r="Y7" s="31" t="s">
        <v>150</v>
      </c>
      <c r="Z7" s="6"/>
      <c r="AA7" s="6"/>
      <c r="AB7" s="6" t="s">
        <v>151</v>
      </c>
      <c r="AC7" s="6" t="s">
        <v>152</v>
      </c>
      <c r="AD7" s="6" t="s">
        <v>152</v>
      </c>
      <c r="AE7" s="6" t="s">
        <v>153</v>
      </c>
      <c r="AF7" s="6">
        <v>66120</v>
      </c>
      <c r="AG7" s="31" t="s">
        <v>154</v>
      </c>
      <c r="AH7" s="6" t="s">
        <v>155</v>
      </c>
      <c r="AI7" s="6" t="s">
        <v>152</v>
      </c>
      <c r="AJ7" s="6" t="s">
        <v>152</v>
      </c>
      <c r="AK7" s="6" t="s">
        <v>153</v>
      </c>
      <c r="AL7" s="6">
        <v>66120</v>
      </c>
      <c r="AM7" s="31" t="s">
        <v>156</v>
      </c>
      <c r="AN7" s="6" t="s">
        <v>78</v>
      </c>
      <c r="AO7" s="6" t="s">
        <v>157</v>
      </c>
      <c r="AP7" s="6" t="s">
        <v>146</v>
      </c>
      <c r="AQ7" s="6" t="s">
        <v>96</v>
      </c>
      <c r="AR7" s="6"/>
      <c r="AS7" s="6" t="s">
        <v>98</v>
      </c>
      <c r="AT7" s="31" t="s">
        <v>158</v>
      </c>
      <c r="AU7" s="6" t="s">
        <v>100</v>
      </c>
      <c r="AV7" s="6" t="s">
        <v>159</v>
      </c>
      <c r="AW7" s="6" t="s">
        <v>146</v>
      </c>
      <c r="AX7" s="6" t="s">
        <v>96</v>
      </c>
      <c r="AY7" s="6" t="s">
        <v>160</v>
      </c>
      <c r="AZ7" s="6" t="s">
        <v>161</v>
      </c>
      <c r="BA7" s="6" t="s">
        <v>102</v>
      </c>
      <c r="BB7" s="6" t="s">
        <v>103</v>
      </c>
    </row>
    <row r="8" spans="1:54" x14ac:dyDescent="0.4">
      <c r="A8" s="30">
        <v>6</v>
      </c>
      <c r="B8" s="6" t="s">
        <v>78</v>
      </c>
      <c r="C8" s="6" t="s">
        <v>162</v>
      </c>
      <c r="D8" s="6" t="s">
        <v>163</v>
      </c>
      <c r="E8" s="6" t="str">
        <f t="shared" si="0"/>
        <v>นายศรราม ปราศัยงาม</v>
      </c>
      <c r="F8" s="30" t="s">
        <v>81</v>
      </c>
      <c r="G8" s="31" t="s">
        <v>164</v>
      </c>
      <c r="H8" s="6">
        <v>178</v>
      </c>
      <c r="I8" s="6">
        <v>110</v>
      </c>
      <c r="J8" s="6" t="s">
        <v>165</v>
      </c>
      <c r="K8" s="6" t="s">
        <v>84</v>
      </c>
      <c r="L8" s="6" t="s">
        <v>84</v>
      </c>
      <c r="M8" s="6" t="s">
        <v>85</v>
      </c>
      <c r="N8" s="6">
        <v>6</v>
      </c>
      <c r="O8" s="6" t="s">
        <v>149</v>
      </c>
      <c r="P8" s="6">
        <v>2539</v>
      </c>
      <c r="Q8" s="6"/>
      <c r="R8" s="32"/>
      <c r="S8" s="6"/>
      <c r="T8" s="6"/>
      <c r="U8" s="6"/>
      <c r="V8" s="6"/>
      <c r="W8" s="6"/>
      <c r="X8" s="6"/>
      <c r="Y8" s="31" t="s">
        <v>166</v>
      </c>
      <c r="Z8" s="6"/>
      <c r="AA8" s="6"/>
      <c r="AB8" s="6"/>
      <c r="AC8" s="6" t="s">
        <v>167</v>
      </c>
      <c r="AD8" s="6" t="s">
        <v>111</v>
      </c>
      <c r="AE8" s="6" t="s">
        <v>90</v>
      </c>
      <c r="AF8" s="6">
        <v>64000</v>
      </c>
      <c r="AG8" s="31" t="s">
        <v>168</v>
      </c>
      <c r="AH8" s="6" t="s">
        <v>169</v>
      </c>
      <c r="AI8" s="6" t="s">
        <v>170</v>
      </c>
      <c r="AJ8" s="6" t="s">
        <v>171</v>
      </c>
      <c r="AK8" s="6" t="s">
        <v>90</v>
      </c>
      <c r="AL8" s="6">
        <v>64000</v>
      </c>
      <c r="AM8" s="31" t="s">
        <v>172</v>
      </c>
      <c r="AN8" s="6" t="s">
        <v>78</v>
      </c>
      <c r="AO8" s="6" t="s">
        <v>173</v>
      </c>
      <c r="AP8" s="6" t="s">
        <v>163</v>
      </c>
      <c r="AQ8" s="6" t="s">
        <v>96</v>
      </c>
      <c r="AR8" s="6" t="s">
        <v>118</v>
      </c>
      <c r="AS8" s="6" t="s">
        <v>161</v>
      </c>
      <c r="AT8" s="31" t="s">
        <v>174</v>
      </c>
      <c r="AU8" s="6" t="s">
        <v>100</v>
      </c>
      <c r="AV8" s="6" t="s">
        <v>175</v>
      </c>
      <c r="AW8" s="6" t="s">
        <v>163</v>
      </c>
      <c r="AX8" s="6" t="s">
        <v>96</v>
      </c>
      <c r="AY8" s="6" t="s">
        <v>118</v>
      </c>
      <c r="AZ8" s="6" t="s">
        <v>161</v>
      </c>
      <c r="BA8" s="6" t="s">
        <v>102</v>
      </c>
      <c r="BB8" s="6" t="s">
        <v>103</v>
      </c>
    </row>
    <row r="9" spans="1:54" x14ac:dyDescent="0.4">
      <c r="A9" s="30">
        <v>7</v>
      </c>
      <c r="B9" s="6" t="s">
        <v>78</v>
      </c>
      <c r="C9" s="6" t="s">
        <v>176</v>
      </c>
      <c r="D9" s="6" t="s">
        <v>177</v>
      </c>
      <c r="E9" s="6" t="str">
        <f t="shared" si="0"/>
        <v>นายพีรยุทร จันทร</v>
      </c>
      <c r="F9" s="30" t="s">
        <v>81</v>
      </c>
      <c r="G9" s="31" t="s">
        <v>178</v>
      </c>
      <c r="H9" s="6">
        <v>172</v>
      </c>
      <c r="I9" s="6">
        <v>66</v>
      </c>
      <c r="J9" s="6"/>
      <c r="K9" s="6" t="s">
        <v>84</v>
      </c>
      <c r="L9" s="6" t="s">
        <v>84</v>
      </c>
      <c r="M9" s="6" t="s">
        <v>85</v>
      </c>
      <c r="N9" s="6">
        <v>6</v>
      </c>
      <c r="O9" s="6" t="s">
        <v>149</v>
      </c>
      <c r="P9" s="6">
        <v>2539</v>
      </c>
      <c r="Q9" s="6"/>
      <c r="R9" s="32"/>
      <c r="S9" s="6"/>
      <c r="T9" s="6"/>
      <c r="U9" s="6"/>
      <c r="V9" s="6"/>
      <c r="W9" s="6"/>
      <c r="X9" s="6"/>
      <c r="Y9" s="31" t="s">
        <v>179</v>
      </c>
      <c r="Z9" s="6">
        <v>4</v>
      </c>
      <c r="AA9" s="6"/>
      <c r="AB9" s="6"/>
      <c r="AC9" s="6" t="s">
        <v>180</v>
      </c>
      <c r="AD9" s="6" t="s">
        <v>115</v>
      </c>
      <c r="AE9" s="6" t="s">
        <v>90</v>
      </c>
      <c r="AF9" s="6">
        <v>64160</v>
      </c>
      <c r="AG9" s="31" t="s">
        <v>181</v>
      </c>
      <c r="AH9" s="6" t="s">
        <v>113</v>
      </c>
      <c r="AI9" s="6" t="s">
        <v>114</v>
      </c>
      <c r="AJ9" s="6" t="s">
        <v>115</v>
      </c>
      <c r="AK9" s="6" t="s">
        <v>90</v>
      </c>
      <c r="AL9" s="6">
        <v>64140</v>
      </c>
      <c r="AM9" s="31" t="s">
        <v>182</v>
      </c>
      <c r="AN9" s="6" t="s">
        <v>78</v>
      </c>
      <c r="AO9" s="6" t="s">
        <v>183</v>
      </c>
      <c r="AP9" s="6" t="s">
        <v>177</v>
      </c>
      <c r="AQ9" s="6" t="s">
        <v>96</v>
      </c>
      <c r="AR9" s="6" t="s">
        <v>97</v>
      </c>
      <c r="AS9" s="6" t="s">
        <v>184</v>
      </c>
      <c r="AT9" s="31" t="s">
        <v>185</v>
      </c>
      <c r="AU9" s="6" t="s">
        <v>100</v>
      </c>
      <c r="AV9" s="6" t="s">
        <v>186</v>
      </c>
      <c r="AW9" s="6" t="s">
        <v>177</v>
      </c>
      <c r="AX9" s="6" t="s">
        <v>96</v>
      </c>
      <c r="AY9" s="6" t="s">
        <v>97</v>
      </c>
      <c r="AZ9" s="6" t="s">
        <v>187</v>
      </c>
      <c r="BA9" s="6" t="s">
        <v>102</v>
      </c>
      <c r="BB9" s="6" t="s">
        <v>103</v>
      </c>
    </row>
    <row r="10" spans="1:54" x14ac:dyDescent="0.4">
      <c r="A10" s="30">
        <v>8</v>
      </c>
      <c r="B10" s="6" t="s">
        <v>78</v>
      </c>
      <c r="C10" s="6" t="s">
        <v>188</v>
      </c>
      <c r="D10" s="6" t="s">
        <v>189</v>
      </c>
      <c r="E10" s="6" t="str">
        <f t="shared" si="0"/>
        <v>นายพงณรินทร์ พรหมมา</v>
      </c>
      <c r="F10" s="30" t="s">
        <v>81</v>
      </c>
      <c r="G10" s="31" t="s">
        <v>190</v>
      </c>
      <c r="H10" s="6">
        <v>166</v>
      </c>
      <c r="I10" s="6">
        <v>53</v>
      </c>
      <c r="J10" s="6"/>
      <c r="K10" s="6" t="s">
        <v>84</v>
      </c>
      <c r="L10" s="6" t="s">
        <v>84</v>
      </c>
      <c r="M10" s="6" t="s">
        <v>85</v>
      </c>
      <c r="N10" s="6">
        <v>21</v>
      </c>
      <c r="O10" s="6" t="s">
        <v>191</v>
      </c>
      <c r="P10" s="6">
        <v>2538</v>
      </c>
      <c r="Q10" s="6"/>
      <c r="R10" s="32"/>
      <c r="S10" s="6"/>
      <c r="T10" s="6"/>
      <c r="U10" s="6"/>
      <c r="V10" s="6"/>
      <c r="W10" s="6"/>
      <c r="X10" s="6"/>
      <c r="Y10" s="31" t="s">
        <v>192</v>
      </c>
      <c r="Z10" s="6">
        <v>8</v>
      </c>
      <c r="AA10" s="6"/>
      <c r="AB10" s="6"/>
      <c r="AC10" s="6" t="s">
        <v>193</v>
      </c>
      <c r="AD10" s="6" t="s">
        <v>194</v>
      </c>
      <c r="AE10" s="6" t="s">
        <v>195</v>
      </c>
      <c r="AF10" s="6">
        <v>60220</v>
      </c>
      <c r="AG10" s="31" t="s">
        <v>196</v>
      </c>
      <c r="AH10" s="6" t="s">
        <v>197</v>
      </c>
      <c r="AI10" s="6" t="s">
        <v>193</v>
      </c>
      <c r="AJ10" s="6" t="s">
        <v>194</v>
      </c>
      <c r="AK10" s="6" t="s">
        <v>195</v>
      </c>
      <c r="AL10" s="6">
        <v>60220</v>
      </c>
      <c r="AM10" s="31" t="s">
        <v>198</v>
      </c>
      <c r="AN10" s="6" t="s">
        <v>78</v>
      </c>
      <c r="AO10" s="6" t="s">
        <v>199</v>
      </c>
      <c r="AP10" s="6" t="s">
        <v>189</v>
      </c>
      <c r="AQ10" s="6" t="s">
        <v>96</v>
      </c>
      <c r="AR10" s="6" t="s">
        <v>118</v>
      </c>
      <c r="AS10" s="6" t="s">
        <v>200</v>
      </c>
      <c r="AT10" s="31" t="s">
        <v>201</v>
      </c>
      <c r="AU10" s="6" t="s">
        <v>100</v>
      </c>
      <c r="AV10" s="6" t="s">
        <v>202</v>
      </c>
      <c r="AW10" s="6" t="s">
        <v>189</v>
      </c>
      <c r="AX10" s="6" t="s">
        <v>96</v>
      </c>
      <c r="AY10" s="6" t="s">
        <v>118</v>
      </c>
      <c r="AZ10" s="6" t="s">
        <v>161</v>
      </c>
      <c r="BA10" s="6" t="s">
        <v>102</v>
      </c>
      <c r="BB10" s="6" t="s">
        <v>103</v>
      </c>
    </row>
    <row r="11" spans="1:54" x14ac:dyDescent="0.4">
      <c r="A11" s="30">
        <v>9</v>
      </c>
      <c r="B11" s="6" t="s">
        <v>78</v>
      </c>
      <c r="C11" s="6" t="s">
        <v>203</v>
      </c>
      <c r="D11" s="6" t="s">
        <v>204</v>
      </c>
      <c r="E11" s="6" t="str">
        <f t="shared" si="0"/>
        <v>นายปวรปรัชญ์ ปิ่นแจ้ง</v>
      </c>
      <c r="F11" s="30" t="s">
        <v>81</v>
      </c>
      <c r="G11" s="31" t="s">
        <v>205</v>
      </c>
      <c r="H11" s="6">
        <v>180</v>
      </c>
      <c r="I11" s="6">
        <v>75</v>
      </c>
      <c r="J11" s="6" t="s">
        <v>83</v>
      </c>
      <c r="K11" s="6" t="s">
        <v>84</v>
      </c>
      <c r="L11" s="6" t="s">
        <v>84</v>
      </c>
      <c r="M11" s="6" t="s">
        <v>85</v>
      </c>
      <c r="N11" s="6">
        <v>23</v>
      </c>
      <c r="O11" s="6" t="s">
        <v>206</v>
      </c>
      <c r="P11" s="6">
        <v>2539</v>
      </c>
      <c r="Q11" s="6"/>
      <c r="R11" s="32"/>
      <c r="S11" s="6"/>
      <c r="T11" s="6"/>
      <c r="U11" s="6"/>
      <c r="V11" s="6"/>
      <c r="W11" s="6"/>
      <c r="X11" s="6"/>
      <c r="Y11" s="31" t="s">
        <v>207</v>
      </c>
      <c r="Z11" s="6">
        <v>4</v>
      </c>
      <c r="AA11" s="6"/>
      <c r="AB11" s="6"/>
      <c r="AC11" s="6" t="s">
        <v>208</v>
      </c>
      <c r="AD11" s="6" t="s">
        <v>111</v>
      </c>
      <c r="AE11" s="6" t="s">
        <v>90</v>
      </c>
      <c r="AF11" s="6">
        <v>64220</v>
      </c>
      <c r="AG11" s="31" t="s">
        <v>209</v>
      </c>
      <c r="AH11" s="6" t="s">
        <v>210</v>
      </c>
      <c r="AI11" s="6" t="s">
        <v>211</v>
      </c>
      <c r="AJ11" s="6" t="s">
        <v>111</v>
      </c>
      <c r="AK11" s="6" t="s">
        <v>90</v>
      </c>
      <c r="AL11" s="6">
        <v>64220</v>
      </c>
      <c r="AM11" s="31" t="s">
        <v>212</v>
      </c>
      <c r="AN11" s="6" t="s">
        <v>78</v>
      </c>
      <c r="AO11" s="6" t="s">
        <v>213</v>
      </c>
      <c r="AP11" s="6" t="s">
        <v>204</v>
      </c>
      <c r="AQ11" s="6" t="s">
        <v>96</v>
      </c>
      <c r="AR11" s="6" t="s">
        <v>97</v>
      </c>
      <c r="AS11" s="6" t="s">
        <v>161</v>
      </c>
      <c r="AT11" s="31" t="s">
        <v>214</v>
      </c>
      <c r="AU11" s="6" t="s">
        <v>100</v>
      </c>
      <c r="AV11" s="6" t="s">
        <v>133</v>
      </c>
      <c r="AW11" s="6" t="s">
        <v>215</v>
      </c>
      <c r="AX11" s="6" t="s">
        <v>96</v>
      </c>
      <c r="AY11" s="6" t="s">
        <v>97</v>
      </c>
      <c r="AZ11" s="6" t="s">
        <v>161</v>
      </c>
      <c r="BA11" s="6" t="s">
        <v>102</v>
      </c>
      <c r="BB11" s="6" t="s">
        <v>103</v>
      </c>
    </row>
    <row r="12" spans="1:54" x14ac:dyDescent="0.4">
      <c r="A12" s="30">
        <v>10</v>
      </c>
      <c r="B12" s="6" t="s">
        <v>78</v>
      </c>
      <c r="C12" s="6" t="s">
        <v>216</v>
      </c>
      <c r="D12" s="6" t="s">
        <v>217</v>
      </c>
      <c r="E12" s="6" t="str">
        <f t="shared" si="0"/>
        <v>นายผดุงเกียรติ ทินนิน</v>
      </c>
      <c r="F12" s="30" t="s">
        <v>81</v>
      </c>
      <c r="G12" s="31" t="s">
        <v>218</v>
      </c>
      <c r="H12" s="6">
        <v>110</v>
      </c>
      <c r="I12" s="6">
        <v>64</v>
      </c>
      <c r="J12" s="6" t="s">
        <v>83</v>
      </c>
      <c r="K12" s="6" t="s">
        <v>84</v>
      </c>
      <c r="L12" s="6" t="s">
        <v>84</v>
      </c>
      <c r="M12" s="6" t="s">
        <v>85</v>
      </c>
      <c r="N12" s="6">
        <v>21</v>
      </c>
      <c r="O12" s="6" t="s">
        <v>219</v>
      </c>
      <c r="P12" s="6">
        <v>2538</v>
      </c>
      <c r="Q12" s="6"/>
      <c r="R12" s="32"/>
      <c r="S12" s="6"/>
      <c r="T12" s="6"/>
      <c r="U12" s="6"/>
      <c r="V12" s="6"/>
      <c r="W12" s="6"/>
      <c r="X12" s="6"/>
      <c r="Y12" s="31" t="s">
        <v>220</v>
      </c>
      <c r="Z12" s="6">
        <v>8</v>
      </c>
      <c r="AA12" s="6"/>
      <c r="AB12" s="6"/>
      <c r="AC12" s="6" t="s">
        <v>221</v>
      </c>
      <c r="AD12" s="6" t="s">
        <v>222</v>
      </c>
      <c r="AE12" s="6" t="s">
        <v>223</v>
      </c>
      <c r="AF12" s="6">
        <v>65140</v>
      </c>
      <c r="AG12" s="31" t="s">
        <v>224</v>
      </c>
      <c r="AH12" s="6" t="s">
        <v>225</v>
      </c>
      <c r="AI12" s="6" t="s">
        <v>226</v>
      </c>
      <c r="AJ12" s="6" t="s">
        <v>222</v>
      </c>
      <c r="AK12" s="6" t="s">
        <v>223</v>
      </c>
      <c r="AL12" s="6">
        <v>65140</v>
      </c>
      <c r="AM12" s="31" t="s">
        <v>227</v>
      </c>
      <c r="AN12" s="6" t="s">
        <v>78</v>
      </c>
      <c r="AO12" s="6" t="s">
        <v>228</v>
      </c>
      <c r="AP12" s="6" t="s">
        <v>217</v>
      </c>
      <c r="AQ12" s="6" t="s">
        <v>96</v>
      </c>
      <c r="AR12" s="6" t="s">
        <v>97</v>
      </c>
      <c r="AS12" s="6" t="s">
        <v>161</v>
      </c>
      <c r="AT12" s="31" t="s">
        <v>229</v>
      </c>
      <c r="AU12" s="6" t="s">
        <v>100</v>
      </c>
      <c r="AV12" s="6" t="s">
        <v>230</v>
      </c>
      <c r="AW12" s="6" t="s">
        <v>217</v>
      </c>
      <c r="AX12" s="6" t="s">
        <v>96</v>
      </c>
      <c r="AY12" s="6" t="s">
        <v>97</v>
      </c>
      <c r="AZ12" s="6" t="s">
        <v>161</v>
      </c>
      <c r="BA12" s="6" t="s">
        <v>102</v>
      </c>
      <c r="BB12" s="6" t="s">
        <v>103</v>
      </c>
    </row>
    <row r="13" spans="1:54" x14ac:dyDescent="0.4">
      <c r="A13" s="30">
        <v>11</v>
      </c>
      <c r="B13" s="6" t="s">
        <v>78</v>
      </c>
      <c r="C13" s="6" t="s">
        <v>231</v>
      </c>
      <c r="D13" s="6" t="s">
        <v>232</v>
      </c>
      <c r="E13" s="6" t="str">
        <f t="shared" si="0"/>
        <v>นายจักรพันธ์ ทับทิมจันทร์</v>
      </c>
      <c r="F13" s="30" t="s">
        <v>81</v>
      </c>
      <c r="G13" s="31" t="s">
        <v>233</v>
      </c>
      <c r="H13" s="6">
        <v>179</v>
      </c>
      <c r="I13" s="6">
        <v>65</v>
      </c>
      <c r="J13" s="6" t="s">
        <v>234</v>
      </c>
      <c r="K13" s="6" t="s">
        <v>84</v>
      </c>
      <c r="L13" s="6" t="s">
        <v>84</v>
      </c>
      <c r="M13" s="6" t="s">
        <v>85</v>
      </c>
      <c r="N13" s="6">
        <v>6</v>
      </c>
      <c r="O13" s="6" t="s">
        <v>86</v>
      </c>
      <c r="P13" s="6">
        <v>2539</v>
      </c>
      <c r="Q13" s="6"/>
      <c r="R13" s="32"/>
      <c r="S13" s="6"/>
      <c r="T13" s="6"/>
      <c r="U13" s="6"/>
      <c r="V13" s="6"/>
      <c r="W13" s="6"/>
      <c r="X13" s="6"/>
      <c r="Y13" s="31" t="s">
        <v>235</v>
      </c>
      <c r="Z13" s="6">
        <v>2</v>
      </c>
      <c r="AA13" s="6"/>
      <c r="AB13" s="6"/>
      <c r="AC13" s="6" t="s">
        <v>236</v>
      </c>
      <c r="AD13" s="6" t="s">
        <v>237</v>
      </c>
      <c r="AE13" s="6" t="s">
        <v>223</v>
      </c>
      <c r="AF13" s="6">
        <v>65120</v>
      </c>
      <c r="AG13" s="31" t="s">
        <v>238</v>
      </c>
      <c r="AH13" s="6" t="s">
        <v>239</v>
      </c>
      <c r="AI13" s="6" t="s">
        <v>240</v>
      </c>
      <c r="AJ13" s="6" t="s">
        <v>237</v>
      </c>
      <c r="AK13" s="6" t="s">
        <v>223</v>
      </c>
      <c r="AL13" s="6">
        <v>65120</v>
      </c>
      <c r="AM13" s="31" t="s">
        <v>241</v>
      </c>
      <c r="AN13" s="6" t="s">
        <v>78</v>
      </c>
      <c r="AO13" s="6" t="s">
        <v>242</v>
      </c>
      <c r="AP13" s="6" t="s">
        <v>232</v>
      </c>
      <c r="AQ13" s="6" t="s">
        <v>96</v>
      </c>
      <c r="AR13" s="6" t="s">
        <v>118</v>
      </c>
      <c r="AS13" s="6" t="s">
        <v>98</v>
      </c>
      <c r="AT13" s="31"/>
      <c r="AU13" s="6" t="s">
        <v>121</v>
      </c>
      <c r="AV13" s="6" t="s">
        <v>243</v>
      </c>
      <c r="AW13" s="6" t="s">
        <v>244</v>
      </c>
      <c r="AX13" s="6" t="s">
        <v>96</v>
      </c>
      <c r="AY13" s="6" t="s">
        <v>118</v>
      </c>
      <c r="AZ13" s="6" t="s">
        <v>98</v>
      </c>
      <c r="BA13" s="6" t="s">
        <v>245</v>
      </c>
      <c r="BB13" s="6" t="s">
        <v>103</v>
      </c>
    </row>
    <row r="14" spans="1:54" x14ac:dyDescent="0.4">
      <c r="A14" s="30">
        <v>12</v>
      </c>
      <c r="B14" s="6" t="s">
        <v>78</v>
      </c>
      <c r="C14" s="6" t="s">
        <v>246</v>
      </c>
      <c r="D14" s="6" t="s">
        <v>247</v>
      </c>
      <c r="E14" s="6" t="str">
        <f t="shared" si="0"/>
        <v>นายชนาธิป พฤกษกุลทล</v>
      </c>
      <c r="F14" s="30" t="s">
        <v>81</v>
      </c>
      <c r="G14" s="31" t="s">
        <v>248</v>
      </c>
      <c r="H14" s="6">
        <v>175</v>
      </c>
      <c r="I14" s="6">
        <v>95</v>
      </c>
      <c r="J14" s="6"/>
      <c r="K14" s="6" t="s">
        <v>84</v>
      </c>
      <c r="L14" s="6" t="s">
        <v>84</v>
      </c>
      <c r="M14" s="6" t="s">
        <v>85</v>
      </c>
      <c r="N14" s="6">
        <v>20</v>
      </c>
      <c r="O14" s="6" t="s">
        <v>249</v>
      </c>
      <c r="P14" s="6">
        <v>2534</v>
      </c>
      <c r="Q14" s="6"/>
      <c r="R14" s="32"/>
      <c r="S14" s="6"/>
      <c r="T14" s="6"/>
      <c r="U14" s="6"/>
      <c r="V14" s="6"/>
      <c r="W14" s="6"/>
      <c r="X14" s="6"/>
      <c r="Y14" s="31" t="s">
        <v>250</v>
      </c>
      <c r="Z14" s="6">
        <v>12</v>
      </c>
      <c r="AA14" s="6"/>
      <c r="AB14" s="6"/>
      <c r="AC14" s="6" t="s">
        <v>251</v>
      </c>
      <c r="AD14" s="6" t="s">
        <v>252</v>
      </c>
      <c r="AE14" s="6" t="s">
        <v>253</v>
      </c>
      <c r="AF14" s="6">
        <v>11110</v>
      </c>
      <c r="AG14" s="31" t="s">
        <v>254</v>
      </c>
      <c r="AH14" s="6" t="s">
        <v>255</v>
      </c>
      <c r="AI14" s="6" t="s">
        <v>256</v>
      </c>
      <c r="AJ14" s="6" t="s">
        <v>111</v>
      </c>
      <c r="AK14" s="6" t="s">
        <v>223</v>
      </c>
      <c r="AL14" s="6">
        <v>65000</v>
      </c>
      <c r="AM14" s="31" t="s">
        <v>257</v>
      </c>
      <c r="AN14" s="6" t="s">
        <v>78</v>
      </c>
      <c r="AO14" s="6" t="s">
        <v>258</v>
      </c>
      <c r="AP14" s="6" t="s">
        <v>247</v>
      </c>
      <c r="AQ14" s="6" t="s">
        <v>96</v>
      </c>
      <c r="AR14" s="6" t="s">
        <v>259</v>
      </c>
      <c r="AS14" s="6" t="s">
        <v>184</v>
      </c>
      <c r="AT14" s="31" t="s">
        <v>260</v>
      </c>
      <c r="AU14" s="6" t="s">
        <v>100</v>
      </c>
      <c r="AV14" s="6" t="s">
        <v>261</v>
      </c>
      <c r="AW14" s="6" t="s">
        <v>247</v>
      </c>
      <c r="AX14" s="6" t="s">
        <v>96</v>
      </c>
      <c r="AY14" s="6" t="s">
        <v>259</v>
      </c>
      <c r="AZ14" s="6" t="s">
        <v>184</v>
      </c>
      <c r="BA14" s="6" t="s">
        <v>102</v>
      </c>
      <c r="BB14" s="6" t="s">
        <v>59</v>
      </c>
    </row>
    <row r="15" spans="1:54" x14ac:dyDescent="0.4">
      <c r="A15" s="30">
        <v>13</v>
      </c>
      <c r="B15" s="6" t="s">
        <v>121</v>
      </c>
      <c r="C15" s="6" t="s">
        <v>262</v>
      </c>
      <c r="D15" s="6" t="s">
        <v>263</v>
      </c>
      <c r="E15" s="6" t="str">
        <f t="shared" si="0"/>
        <v>นางสาวจันทร์จิรา บัวป้อม</v>
      </c>
      <c r="F15" s="30" t="s">
        <v>81</v>
      </c>
      <c r="G15" s="31" t="s">
        <v>264</v>
      </c>
      <c r="H15" s="6">
        <v>165</v>
      </c>
      <c r="I15" s="6">
        <v>65</v>
      </c>
      <c r="J15" s="6"/>
      <c r="K15" s="6" t="s">
        <v>84</v>
      </c>
      <c r="L15" s="6" t="s">
        <v>84</v>
      </c>
      <c r="M15" s="6" t="s">
        <v>85</v>
      </c>
      <c r="N15" s="6">
        <v>28</v>
      </c>
      <c r="O15" s="6" t="s">
        <v>265</v>
      </c>
      <c r="P15" s="6">
        <v>2537</v>
      </c>
      <c r="Q15" s="6"/>
      <c r="R15" s="32"/>
      <c r="S15" s="6"/>
      <c r="T15" s="6"/>
      <c r="U15" s="6"/>
      <c r="V15" s="6"/>
      <c r="W15" s="6"/>
      <c r="X15" s="6"/>
      <c r="Y15" s="31" t="s">
        <v>266</v>
      </c>
      <c r="Z15" s="6">
        <v>8</v>
      </c>
      <c r="AA15" s="6"/>
      <c r="AB15" s="6"/>
      <c r="AC15" s="6" t="s">
        <v>170</v>
      </c>
      <c r="AD15" s="6" t="s">
        <v>111</v>
      </c>
      <c r="AE15" s="6" t="s">
        <v>90</v>
      </c>
      <c r="AF15" s="6">
        <v>64210</v>
      </c>
      <c r="AG15" s="31" t="s">
        <v>267</v>
      </c>
      <c r="AH15" s="6" t="s">
        <v>268</v>
      </c>
      <c r="AI15" s="6" t="s">
        <v>110</v>
      </c>
      <c r="AJ15" s="6" t="s">
        <v>171</v>
      </c>
      <c r="AK15" s="6" t="s">
        <v>90</v>
      </c>
      <c r="AL15" s="6">
        <v>64210</v>
      </c>
      <c r="AM15" s="31" t="s">
        <v>269</v>
      </c>
      <c r="AN15" s="6" t="s">
        <v>78</v>
      </c>
      <c r="AO15" s="6" t="s">
        <v>270</v>
      </c>
      <c r="AP15" s="6" t="s">
        <v>263</v>
      </c>
      <c r="AQ15" s="6" t="s">
        <v>96</v>
      </c>
      <c r="AR15" s="6" t="s">
        <v>97</v>
      </c>
      <c r="AS15" s="6" t="s">
        <v>161</v>
      </c>
      <c r="AT15" s="31" t="s">
        <v>271</v>
      </c>
      <c r="AU15" s="6" t="s">
        <v>100</v>
      </c>
      <c r="AV15" s="6" t="s">
        <v>272</v>
      </c>
      <c r="AW15" s="6" t="s">
        <v>263</v>
      </c>
      <c r="AX15" s="6" t="s">
        <v>96</v>
      </c>
      <c r="AY15" s="6" t="s">
        <v>97</v>
      </c>
      <c r="AZ15" s="6" t="s">
        <v>161</v>
      </c>
      <c r="BA15" s="6" t="s">
        <v>102</v>
      </c>
      <c r="BB15" s="6" t="s">
        <v>103</v>
      </c>
    </row>
    <row r="16" spans="1:54" x14ac:dyDescent="0.4">
      <c r="A16" s="30">
        <v>14</v>
      </c>
      <c r="B16" s="6" t="s">
        <v>121</v>
      </c>
      <c r="C16" s="6" t="s">
        <v>273</v>
      </c>
      <c r="D16" s="6" t="s">
        <v>274</v>
      </c>
      <c r="E16" s="6" t="str">
        <f t="shared" si="0"/>
        <v>นางสาวสุนิสา เรือนเหมย</v>
      </c>
      <c r="F16" s="30" t="s">
        <v>81</v>
      </c>
      <c r="G16" s="31" t="s">
        <v>275</v>
      </c>
      <c r="H16" s="6">
        <v>160</v>
      </c>
      <c r="I16" s="6">
        <v>56</v>
      </c>
      <c r="J16" s="6" t="s">
        <v>276</v>
      </c>
      <c r="K16" s="6" t="s">
        <v>84</v>
      </c>
      <c r="L16" s="6" t="s">
        <v>84</v>
      </c>
      <c r="M16" s="6" t="s">
        <v>85</v>
      </c>
      <c r="N16" s="6">
        <v>19</v>
      </c>
      <c r="O16" s="6" t="s">
        <v>149</v>
      </c>
      <c r="P16" s="6">
        <v>2539</v>
      </c>
      <c r="Q16" s="6"/>
      <c r="R16" s="6"/>
      <c r="S16" s="6"/>
      <c r="T16" s="6"/>
      <c r="U16" s="6"/>
      <c r="V16" s="6"/>
      <c r="W16" s="6"/>
      <c r="X16" s="6"/>
      <c r="Y16" s="31" t="s">
        <v>277</v>
      </c>
      <c r="Z16" s="6">
        <v>1</v>
      </c>
      <c r="AA16" s="6"/>
      <c r="AB16" s="6"/>
      <c r="AC16" s="6" t="s">
        <v>278</v>
      </c>
      <c r="AD16" s="6" t="s">
        <v>279</v>
      </c>
      <c r="AE16" s="6" t="s">
        <v>90</v>
      </c>
      <c r="AF16" s="6">
        <v>64150</v>
      </c>
      <c r="AG16" s="31" t="s">
        <v>280</v>
      </c>
      <c r="AH16" s="6" t="s">
        <v>281</v>
      </c>
      <c r="AI16" s="6" t="s">
        <v>279</v>
      </c>
      <c r="AJ16" s="6" t="s">
        <v>279</v>
      </c>
      <c r="AK16" s="6" t="s">
        <v>90</v>
      </c>
      <c r="AL16" s="6">
        <v>64150</v>
      </c>
      <c r="AM16" s="31" t="s">
        <v>282</v>
      </c>
      <c r="AN16" s="6" t="s">
        <v>78</v>
      </c>
      <c r="AO16" s="6" t="s">
        <v>283</v>
      </c>
      <c r="AP16" s="6" t="s">
        <v>274</v>
      </c>
      <c r="AQ16" s="6" t="s">
        <v>96</v>
      </c>
      <c r="AR16" s="6" t="s">
        <v>118</v>
      </c>
      <c r="AS16" s="6" t="s">
        <v>284</v>
      </c>
      <c r="AT16" s="31" t="s">
        <v>285</v>
      </c>
      <c r="AU16" s="6" t="s">
        <v>100</v>
      </c>
      <c r="AV16" s="6" t="s">
        <v>286</v>
      </c>
      <c r="AW16" s="6" t="s">
        <v>274</v>
      </c>
      <c r="AX16" s="6" t="s">
        <v>96</v>
      </c>
      <c r="AY16" s="6" t="s">
        <v>118</v>
      </c>
      <c r="AZ16" s="6" t="s">
        <v>284</v>
      </c>
      <c r="BA16" s="6" t="s">
        <v>102</v>
      </c>
      <c r="BB16" s="6" t="s">
        <v>103</v>
      </c>
    </row>
    <row r="17" spans="1:54" x14ac:dyDescent="0.4">
      <c r="A17" s="30">
        <v>15</v>
      </c>
      <c r="B17" s="6" t="s">
        <v>78</v>
      </c>
      <c r="C17" s="6" t="s">
        <v>287</v>
      </c>
      <c r="D17" s="6" t="s">
        <v>288</v>
      </c>
      <c r="E17" s="6" t="str">
        <f t="shared" si="0"/>
        <v>นายเตวิช เนาวส์แสง</v>
      </c>
      <c r="F17" s="30" t="s">
        <v>81</v>
      </c>
      <c r="G17" s="31" t="s">
        <v>289</v>
      </c>
      <c r="H17" s="6">
        <v>175</v>
      </c>
      <c r="I17" s="6">
        <v>50</v>
      </c>
      <c r="J17" s="6"/>
      <c r="K17" s="6" t="s">
        <v>84</v>
      </c>
      <c r="L17" s="6" t="s">
        <v>84</v>
      </c>
      <c r="M17" s="6" t="s">
        <v>85</v>
      </c>
      <c r="N17" s="6">
        <v>12</v>
      </c>
      <c r="O17" s="6" t="s">
        <v>249</v>
      </c>
      <c r="P17" s="6">
        <v>2538</v>
      </c>
      <c r="Q17" s="6"/>
      <c r="R17" s="6"/>
      <c r="S17" s="6"/>
      <c r="T17" s="6"/>
      <c r="U17" s="6"/>
      <c r="V17" s="6"/>
      <c r="W17" s="6"/>
      <c r="X17" s="6"/>
      <c r="Y17" s="31" t="s">
        <v>290</v>
      </c>
      <c r="Z17" s="6">
        <v>12</v>
      </c>
      <c r="AA17" s="6"/>
      <c r="AB17" s="6"/>
      <c r="AC17" s="6" t="s">
        <v>291</v>
      </c>
      <c r="AD17" s="6" t="s">
        <v>292</v>
      </c>
      <c r="AE17" s="6" t="s">
        <v>293</v>
      </c>
      <c r="AF17" s="6">
        <v>40140</v>
      </c>
      <c r="AG17" s="31" t="s">
        <v>294</v>
      </c>
      <c r="AH17" s="6" t="s">
        <v>295</v>
      </c>
      <c r="AI17" s="6" t="s">
        <v>296</v>
      </c>
      <c r="AJ17" s="6" t="s">
        <v>297</v>
      </c>
      <c r="AK17" s="6" t="s">
        <v>298</v>
      </c>
      <c r="AL17" s="6">
        <v>23140</v>
      </c>
      <c r="AM17" s="31" t="s">
        <v>299</v>
      </c>
      <c r="AN17" s="6" t="s">
        <v>78</v>
      </c>
      <c r="AO17" s="6" t="s">
        <v>300</v>
      </c>
      <c r="AP17" s="6" t="s">
        <v>301</v>
      </c>
      <c r="AQ17" s="6" t="s">
        <v>96</v>
      </c>
      <c r="AR17" s="6" t="s">
        <v>118</v>
      </c>
      <c r="AS17" s="6" t="s">
        <v>98</v>
      </c>
      <c r="AT17" s="31"/>
      <c r="AU17" s="6" t="s">
        <v>100</v>
      </c>
      <c r="AV17" s="6" t="s">
        <v>302</v>
      </c>
      <c r="AW17" s="6" t="s">
        <v>303</v>
      </c>
      <c r="AX17" s="6" t="s">
        <v>96</v>
      </c>
      <c r="AY17" s="6"/>
      <c r="AZ17" s="6" t="s">
        <v>304</v>
      </c>
      <c r="BA17" s="6" t="s">
        <v>102</v>
      </c>
      <c r="BB17" s="6" t="s">
        <v>103</v>
      </c>
    </row>
    <row r="18" spans="1:54" x14ac:dyDescent="0.4">
      <c r="A18" s="30">
        <v>16</v>
      </c>
      <c r="B18" s="6" t="s">
        <v>78</v>
      </c>
      <c r="C18" s="6" t="s">
        <v>305</v>
      </c>
      <c r="D18" s="6" t="s">
        <v>306</v>
      </c>
      <c r="E18" s="6" t="str">
        <f t="shared" si="0"/>
        <v>นายธวัชชัย ลีตาแก้ว</v>
      </c>
      <c r="F18" s="30" t="s">
        <v>81</v>
      </c>
      <c r="G18" s="31" t="s">
        <v>307</v>
      </c>
      <c r="H18" s="6">
        <v>160</v>
      </c>
      <c r="I18" s="6">
        <v>51</v>
      </c>
      <c r="J18" s="6" t="s">
        <v>308</v>
      </c>
      <c r="K18" s="6" t="s">
        <v>84</v>
      </c>
      <c r="L18" s="6" t="s">
        <v>84</v>
      </c>
      <c r="M18" s="6" t="s">
        <v>85</v>
      </c>
      <c r="N18" s="6">
        <v>13</v>
      </c>
      <c r="O18" s="6" t="s">
        <v>249</v>
      </c>
      <c r="P18" s="6">
        <v>2537</v>
      </c>
      <c r="Q18" s="6"/>
      <c r="R18" s="6"/>
      <c r="S18" s="6"/>
      <c r="T18" s="6"/>
      <c r="U18" s="6"/>
      <c r="V18" s="6"/>
      <c r="W18" s="6"/>
      <c r="X18" s="6"/>
      <c r="Y18" s="31" t="s">
        <v>309</v>
      </c>
      <c r="Z18" s="6">
        <v>2</v>
      </c>
      <c r="AA18" s="6"/>
      <c r="AB18" s="6"/>
      <c r="AC18" s="6" t="s">
        <v>310</v>
      </c>
      <c r="AD18" s="6" t="s">
        <v>311</v>
      </c>
      <c r="AE18" s="6" t="s">
        <v>312</v>
      </c>
      <c r="AF18" s="6">
        <v>63160</v>
      </c>
      <c r="AG18" s="31" t="s">
        <v>313</v>
      </c>
      <c r="AH18" s="6" t="s">
        <v>314</v>
      </c>
      <c r="AI18" s="6" t="s">
        <v>311</v>
      </c>
      <c r="AJ18" s="6" t="s">
        <v>311</v>
      </c>
      <c r="AK18" s="6" t="s">
        <v>312</v>
      </c>
      <c r="AL18" s="6">
        <v>63160</v>
      </c>
      <c r="AM18" s="31" t="s">
        <v>315</v>
      </c>
      <c r="AN18" s="6" t="s">
        <v>78</v>
      </c>
      <c r="AO18" s="6" t="s">
        <v>316</v>
      </c>
      <c r="AP18" s="6" t="s">
        <v>317</v>
      </c>
      <c r="AQ18" s="6" t="s">
        <v>96</v>
      </c>
      <c r="AR18" s="6" t="s">
        <v>97</v>
      </c>
      <c r="AS18" s="6" t="s">
        <v>161</v>
      </c>
      <c r="AT18" s="31" t="s">
        <v>318</v>
      </c>
      <c r="AU18" s="6" t="s">
        <v>100</v>
      </c>
      <c r="AV18" s="6" t="s">
        <v>319</v>
      </c>
      <c r="AW18" s="6" t="s">
        <v>317</v>
      </c>
      <c r="AX18" s="6" t="s">
        <v>96</v>
      </c>
      <c r="AY18" s="6" t="s">
        <v>97</v>
      </c>
      <c r="AZ18" s="6" t="s">
        <v>161</v>
      </c>
      <c r="BA18" s="6" t="s">
        <v>102</v>
      </c>
      <c r="BB18" s="6" t="s">
        <v>103</v>
      </c>
    </row>
    <row r="19" spans="1:54" x14ac:dyDescent="0.4">
      <c r="A19" s="30">
        <v>17</v>
      </c>
      <c r="B19" s="6" t="s">
        <v>121</v>
      </c>
      <c r="C19" s="6" t="s">
        <v>320</v>
      </c>
      <c r="D19" s="6" t="s">
        <v>321</v>
      </c>
      <c r="E19" s="6" t="str">
        <f t="shared" si="0"/>
        <v>นางสาวสุภัค สุขหนา</v>
      </c>
      <c r="F19" s="30" t="s">
        <v>81</v>
      </c>
      <c r="G19" s="31" t="s">
        <v>322</v>
      </c>
      <c r="H19" s="6">
        <v>158</v>
      </c>
      <c r="I19" s="6">
        <v>42</v>
      </c>
      <c r="J19" s="6" t="s">
        <v>276</v>
      </c>
      <c r="K19" s="6" t="s">
        <v>84</v>
      </c>
      <c r="L19" s="6" t="s">
        <v>84</v>
      </c>
      <c r="M19" s="6" t="s">
        <v>85</v>
      </c>
      <c r="N19" s="6">
        <v>8</v>
      </c>
      <c r="O19" s="6" t="s">
        <v>265</v>
      </c>
      <c r="P19" s="6">
        <v>2537</v>
      </c>
      <c r="Q19" s="6"/>
      <c r="R19" s="6"/>
      <c r="S19" s="6"/>
      <c r="T19" s="6"/>
      <c r="U19" s="6"/>
      <c r="V19" s="6"/>
      <c r="W19" s="6"/>
      <c r="X19" s="6"/>
      <c r="Y19" s="31" t="s">
        <v>323</v>
      </c>
      <c r="Z19" s="6">
        <v>15</v>
      </c>
      <c r="AA19" s="6"/>
      <c r="AB19" s="6"/>
      <c r="AC19" s="6" t="s">
        <v>324</v>
      </c>
      <c r="AD19" s="6" t="s">
        <v>325</v>
      </c>
      <c r="AE19" s="6" t="s">
        <v>326</v>
      </c>
      <c r="AF19" s="6">
        <v>31130</v>
      </c>
      <c r="AG19" s="31" t="s">
        <v>327</v>
      </c>
      <c r="AH19" s="6" t="s">
        <v>328</v>
      </c>
      <c r="AI19" s="6" t="s">
        <v>325</v>
      </c>
      <c r="AJ19" s="6" t="s">
        <v>329</v>
      </c>
      <c r="AK19" s="6" t="s">
        <v>326</v>
      </c>
      <c r="AL19" s="6">
        <v>31130</v>
      </c>
      <c r="AM19" s="31" t="s">
        <v>330</v>
      </c>
      <c r="AN19" s="6" t="s">
        <v>78</v>
      </c>
      <c r="AO19" s="6" t="s">
        <v>331</v>
      </c>
      <c r="AP19" s="6" t="s">
        <v>321</v>
      </c>
      <c r="AQ19" s="6" t="s">
        <v>96</v>
      </c>
      <c r="AR19" s="6" t="s">
        <v>97</v>
      </c>
      <c r="AS19" s="6" t="s">
        <v>200</v>
      </c>
      <c r="AT19" s="31" t="s">
        <v>332</v>
      </c>
      <c r="AU19" s="6" t="s">
        <v>100</v>
      </c>
      <c r="AV19" s="6" t="s">
        <v>333</v>
      </c>
      <c r="AW19" s="6" t="s">
        <v>321</v>
      </c>
      <c r="AX19" s="6" t="s">
        <v>96</v>
      </c>
      <c r="AY19" s="6" t="s">
        <v>97</v>
      </c>
      <c r="AZ19" s="6" t="s">
        <v>98</v>
      </c>
      <c r="BA19" s="6" t="s">
        <v>102</v>
      </c>
      <c r="BB19" s="6" t="s">
        <v>103</v>
      </c>
    </row>
    <row r="20" spans="1:54" x14ac:dyDescent="0.4">
      <c r="A20" s="30">
        <v>18</v>
      </c>
      <c r="B20" s="6" t="s">
        <v>121</v>
      </c>
      <c r="C20" s="6" t="s">
        <v>334</v>
      </c>
      <c r="D20" s="6" t="s">
        <v>335</v>
      </c>
      <c r="E20" s="6" t="str">
        <f t="shared" si="0"/>
        <v>นางสาวทิพย์สุดา ไทยใหม่</v>
      </c>
      <c r="F20" s="30" t="s">
        <v>81</v>
      </c>
      <c r="G20" s="31" t="s">
        <v>336</v>
      </c>
      <c r="H20" s="6">
        <v>158</v>
      </c>
      <c r="I20" s="6">
        <v>40</v>
      </c>
      <c r="J20" s="6" t="s">
        <v>337</v>
      </c>
      <c r="K20" s="6" t="s">
        <v>84</v>
      </c>
      <c r="L20" s="6" t="s">
        <v>84</v>
      </c>
      <c r="M20" s="6" t="s">
        <v>85</v>
      </c>
      <c r="N20" s="6">
        <v>2</v>
      </c>
      <c r="O20" s="6" t="s">
        <v>206</v>
      </c>
      <c r="P20" s="6">
        <v>2537</v>
      </c>
      <c r="Q20" s="6"/>
      <c r="R20" s="6"/>
      <c r="S20" s="6"/>
      <c r="T20" s="6"/>
      <c r="U20" s="6"/>
      <c r="V20" s="6"/>
      <c r="W20" s="6"/>
      <c r="X20" s="6"/>
      <c r="Y20" s="31" t="s">
        <v>338</v>
      </c>
      <c r="Z20" s="6">
        <v>3</v>
      </c>
      <c r="AA20" s="6"/>
      <c r="AB20" s="6"/>
      <c r="AC20" s="6" t="s">
        <v>339</v>
      </c>
      <c r="AD20" s="6" t="s">
        <v>340</v>
      </c>
      <c r="AE20" s="6" t="s">
        <v>90</v>
      </c>
      <c r="AF20" s="6">
        <v>64130</v>
      </c>
      <c r="AG20" s="31" t="s">
        <v>341</v>
      </c>
      <c r="AH20" s="6" t="s">
        <v>342</v>
      </c>
      <c r="AI20" s="6" t="s">
        <v>343</v>
      </c>
      <c r="AJ20" s="6" t="s">
        <v>340</v>
      </c>
      <c r="AK20" s="6" t="s">
        <v>90</v>
      </c>
      <c r="AL20" s="6">
        <v>64130</v>
      </c>
      <c r="AM20" s="31" t="s">
        <v>344</v>
      </c>
      <c r="AN20" s="6" t="s">
        <v>78</v>
      </c>
      <c r="AO20" s="6" t="s">
        <v>345</v>
      </c>
      <c r="AP20" s="6" t="s">
        <v>335</v>
      </c>
      <c r="AQ20" s="6" t="s">
        <v>96</v>
      </c>
      <c r="AR20" s="6" t="s">
        <v>97</v>
      </c>
      <c r="AS20" s="6" t="s">
        <v>161</v>
      </c>
      <c r="AT20" s="31" t="s">
        <v>346</v>
      </c>
      <c r="AU20" s="6" t="s">
        <v>100</v>
      </c>
      <c r="AV20" s="6" t="s">
        <v>347</v>
      </c>
      <c r="AW20" s="6" t="s">
        <v>335</v>
      </c>
      <c r="AX20" s="6" t="s">
        <v>96</v>
      </c>
      <c r="AY20" s="6" t="s">
        <v>97</v>
      </c>
      <c r="AZ20" s="6" t="s">
        <v>161</v>
      </c>
      <c r="BA20" s="6" t="s">
        <v>102</v>
      </c>
      <c r="BB20" s="6" t="s">
        <v>103</v>
      </c>
    </row>
    <row r="21" spans="1:54" x14ac:dyDescent="0.4">
      <c r="A21" s="30">
        <v>19</v>
      </c>
      <c r="B21" s="6" t="s">
        <v>121</v>
      </c>
      <c r="C21" s="6" t="s">
        <v>348</v>
      </c>
      <c r="D21" s="6" t="s">
        <v>349</v>
      </c>
      <c r="E21" s="6" t="str">
        <f t="shared" si="0"/>
        <v>นางสาวบุปผา คีรีพิไล</v>
      </c>
      <c r="F21" s="30" t="s">
        <v>81</v>
      </c>
      <c r="G21" s="31" t="s">
        <v>350</v>
      </c>
      <c r="H21" s="6">
        <v>155</v>
      </c>
      <c r="I21" s="6">
        <v>49</v>
      </c>
      <c r="J21" s="6" t="s">
        <v>148</v>
      </c>
      <c r="K21" s="6" t="s">
        <v>84</v>
      </c>
      <c r="L21" s="6" t="s">
        <v>84</v>
      </c>
      <c r="M21" s="6" t="s">
        <v>85</v>
      </c>
      <c r="N21" s="6">
        <v>9</v>
      </c>
      <c r="O21" s="6" t="s">
        <v>351</v>
      </c>
      <c r="P21" s="6">
        <v>2538</v>
      </c>
      <c r="Q21" s="6"/>
      <c r="R21" s="6"/>
      <c r="S21" s="6"/>
      <c r="T21" s="6"/>
      <c r="U21" s="6"/>
      <c r="V21" s="6"/>
      <c r="W21" s="6"/>
      <c r="X21" s="6"/>
      <c r="Y21" s="31" t="s">
        <v>352</v>
      </c>
      <c r="Z21" s="6">
        <v>8</v>
      </c>
      <c r="AA21" s="6"/>
      <c r="AB21" s="6"/>
      <c r="AC21" s="6" t="s">
        <v>353</v>
      </c>
      <c r="AD21" s="6" t="s">
        <v>354</v>
      </c>
      <c r="AE21" s="6" t="s">
        <v>312</v>
      </c>
      <c r="AF21" s="6">
        <v>63150</v>
      </c>
      <c r="AG21" s="31" t="s">
        <v>355</v>
      </c>
      <c r="AH21" s="6" t="s">
        <v>356</v>
      </c>
      <c r="AI21" s="6" t="s">
        <v>357</v>
      </c>
      <c r="AJ21" s="6" t="s">
        <v>354</v>
      </c>
      <c r="AK21" s="6" t="s">
        <v>312</v>
      </c>
      <c r="AL21" s="6">
        <v>63150</v>
      </c>
      <c r="AM21" s="31" t="s">
        <v>358</v>
      </c>
      <c r="AN21" s="6" t="s">
        <v>78</v>
      </c>
      <c r="AO21" s="6" t="s">
        <v>359</v>
      </c>
      <c r="AP21" s="6" t="s">
        <v>349</v>
      </c>
      <c r="AQ21" s="6" t="s">
        <v>96</v>
      </c>
      <c r="AR21" s="6" t="s">
        <v>160</v>
      </c>
      <c r="AS21" s="6" t="s">
        <v>98</v>
      </c>
      <c r="AT21" s="31" t="s">
        <v>360</v>
      </c>
      <c r="AU21" s="6" t="s">
        <v>100</v>
      </c>
      <c r="AV21" s="6" t="s">
        <v>361</v>
      </c>
      <c r="AW21" s="6" t="s">
        <v>349</v>
      </c>
      <c r="AX21" s="6" t="s">
        <v>96</v>
      </c>
      <c r="AY21" s="6" t="s">
        <v>160</v>
      </c>
      <c r="AZ21" s="6" t="s">
        <v>98</v>
      </c>
      <c r="BA21" s="6" t="s">
        <v>102</v>
      </c>
      <c r="BB21" s="6" t="s">
        <v>103</v>
      </c>
    </row>
    <row r="22" spans="1:54" x14ac:dyDescent="0.4">
      <c r="A22" s="30">
        <v>20</v>
      </c>
      <c r="B22" s="6" t="s">
        <v>78</v>
      </c>
      <c r="C22" s="6" t="s">
        <v>362</v>
      </c>
      <c r="D22" s="6" t="s">
        <v>363</v>
      </c>
      <c r="E22" s="6" t="str">
        <f t="shared" si="0"/>
        <v>นายณัฐพงษ์ นามรัง</v>
      </c>
      <c r="F22" s="30" t="s">
        <v>81</v>
      </c>
      <c r="G22" s="31" t="s">
        <v>364</v>
      </c>
      <c r="H22" s="6">
        <v>172</v>
      </c>
      <c r="I22" s="6">
        <v>58</v>
      </c>
      <c r="J22" s="6" t="s">
        <v>365</v>
      </c>
      <c r="K22" s="6" t="s">
        <v>84</v>
      </c>
      <c r="L22" s="6" t="s">
        <v>84</v>
      </c>
      <c r="M22" s="6" t="s">
        <v>85</v>
      </c>
      <c r="N22" s="6">
        <v>1</v>
      </c>
      <c r="O22" s="6" t="s">
        <v>149</v>
      </c>
      <c r="P22" s="6">
        <v>2539</v>
      </c>
      <c r="Q22" s="6"/>
      <c r="R22" s="6"/>
      <c r="S22" s="6"/>
      <c r="T22" s="6"/>
      <c r="U22" s="6"/>
      <c r="V22" s="6"/>
      <c r="W22" s="6"/>
      <c r="X22" s="6"/>
      <c r="Y22" s="31" t="s">
        <v>366</v>
      </c>
      <c r="Z22" s="6">
        <v>4</v>
      </c>
      <c r="AA22" s="6"/>
      <c r="AB22" s="6"/>
      <c r="AC22" s="6" t="s">
        <v>367</v>
      </c>
      <c r="AD22" s="6" t="s">
        <v>368</v>
      </c>
      <c r="AE22" s="6" t="s">
        <v>369</v>
      </c>
      <c r="AF22" s="6">
        <v>53140</v>
      </c>
      <c r="AG22" s="31" t="s">
        <v>370</v>
      </c>
      <c r="AH22" s="6" t="s">
        <v>371</v>
      </c>
      <c r="AI22" s="6" t="s">
        <v>372</v>
      </c>
      <c r="AJ22" s="6" t="s">
        <v>368</v>
      </c>
      <c r="AK22" s="6" t="s">
        <v>369</v>
      </c>
      <c r="AL22" s="6">
        <v>53140</v>
      </c>
      <c r="AM22" s="31" t="s">
        <v>373</v>
      </c>
      <c r="AN22" s="6" t="s">
        <v>78</v>
      </c>
      <c r="AO22" s="6" t="s">
        <v>374</v>
      </c>
      <c r="AP22" s="6" t="s">
        <v>363</v>
      </c>
      <c r="AQ22" s="6" t="s">
        <v>96</v>
      </c>
      <c r="AR22" s="6" t="s">
        <v>97</v>
      </c>
      <c r="AS22" s="6" t="s">
        <v>98</v>
      </c>
      <c r="AT22" s="31" t="s">
        <v>375</v>
      </c>
      <c r="AU22" s="6" t="s">
        <v>100</v>
      </c>
      <c r="AV22" s="6" t="s">
        <v>376</v>
      </c>
      <c r="AW22" s="6" t="s">
        <v>363</v>
      </c>
      <c r="AX22" s="6" t="s">
        <v>96</v>
      </c>
      <c r="AY22" s="6" t="s">
        <v>97</v>
      </c>
      <c r="AZ22" s="6" t="s">
        <v>98</v>
      </c>
      <c r="BA22" s="6" t="s">
        <v>102</v>
      </c>
      <c r="BB22" s="6" t="s">
        <v>103</v>
      </c>
    </row>
    <row r="23" spans="1:54" x14ac:dyDescent="0.4">
      <c r="A23" s="30">
        <v>21</v>
      </c>
      <c r="B23" s="6" t="s">
        <v>78</v>
      </c>
      <c r="C23" s="6" t="s">
        <v>377</v>
      </c>
      <c r="D23" s="6" t="s">
        <v>378</v>
      </c>
      <c r="E23" s="6" t="str">
        <f t="shared" si="0"/>
        <v>นายพรชัย เพ็งสลุด</v>
      </c>
      <c r="F23" s="30" t="s">
        <v>81</v>
      </c>
      <c r="G23" s="31" t="s">
        <v>379</v>
      </c>
      <c r="H23" s="6">
        <v>170</v>
      </c>
      <c r="I23" s="6">
        <v>82</v>
      </c>
      <c r="J23" s="6" t="s">
        <v>380</v>
      </c>
      <c r="K23" s="6" t="s">
        <v>84</v>
      </c>
      <c r="L23" s="6" t="s">
        <v>84</v>
      </c>
      <c r="M23" s="6" t="s">
        <v>85</v>
      </c>
      <c r="N23" s="6">
        <v>18</v>
      </c>
      <c r="O23" s="6" t="s">
        <v>149</v>
      </c>
      <c r="P23" s="6">
        <v>2535</v>
      </c>
      <c r="Q23" s="6"/>
      <c r="R23" s="6"/>
      <c r="S23" s="6"/>
      <c r="T23" s="6"/>
      <c r="U23" s="6"/>
      <c r="V23" s="6"/>
      <c r="W23" s="6"/>
      <c r="X23" s="6"/>
      <c r="Y23" s="31" t="s">
        <v>381</v>
      </c>
      <c r="Z23" s="6">
        <v>1</v>
      </c>
      <c r="AA23" s="6"/>
      <c r="AB23" s="6"/>
      <c r="AC23" s="6" t="s">
        <v>382</v>
      </c>
      <c r="AD23" s="6" t="s">
        <v>383</v>
      </c>
      <c r="AE23" s="6" t="s">
        <v>223</v>
      </c>
      <c r="AF23" s="6">
        <v>65110</v>
      </c>
      <c r="AG23" s="31" t="s">
        <v>384</v>
      </c>
      <c r="AH23" s="6" t="s">
        <v>385</v>
      </c>
      <c r="AI23" s="6" t="s">
        <v>93</v>
      </c>
      <c r="AJ23" s="6" t="s">
        <v>386</v>
      </c>
      <c r="AK23" s="6" t="s">
        <v>223</v>
      </c>
      <c r="AL23" s="6">
        <v>65000</v>
      </c>
      <c r="AM23" s="31"/>
      <c r="AN23" s="6" t="s">
        <v>78</v>
      </c>
      <c r="AO23" s="6" t="s">
        <v>387</v>
      </c>
      <c r="AP23" s="6" t="s">
        <v>388</v>
      </c>
      <c r="AQ23" s="6" t="s">
        <v>131</v>
      </c>
      <c r="AR23" s="6"/>
      <c r="AS23" s="6"/>
      <c r="AT23" s="31"/>
      <c r="AU23" s="6" t="s">
        <v>100</v>
      </c>
      <c r="AV23" s="6" t="s">
        <v>389</v>
      </c>
      <c r="AW23" s="6" t="s">
        <v>378</v>
      </c>
      <c r="AX23" s="6" t="s">
        <v>96</v>
      </c>
      <c r="AY23" s="6" t="s">
        <v>118</v>
      </c>
      <c r="AZ23" s="6" t="s">
        <v>98</v>
      </c>
      <c r="BA23" s="6" t="s">
        <v>102</v>
      </c>
      <c r="BB23" s="6" t="s">
        <v>103</v>
      </c>
    </row>
    <row r="24" spans="1:54" x14ac:dyDescent="0.4">
      <c r="A24" s="30">
        <v>22</v>
      </c>
      <c r="B24" s="6" t="s">
        <v>78</v>
      </c>
      <c r="C24" s="6" t="s">
        <v>390</v>
      </c>
      <c r="D24" s="6" t="s">
        <v>391</v>
      </c>
      <c r="E24" s="6" t="str">
        <f t="shared" si="0"/>
        <v>นายกิตติภูมิ อุปเก</v>
      </c>
      <c r="F24" s="30" t="s">
        <v>81</v>
      </c>
      <c r="G24" s="31" t="s">
        <v>392</v>
      </c>
      <c r="H24" s="6">
        <v>165</v>
      </c>
      <c r="I24" s="6">
        <v>50</v>
      </c>
      <c r="J24" s="6" t="s">
        <v>83</v>
      </c>
      <c r="K24" s="6" t="s">
        <v>84</v>
      </c>
      <c r="L24" s="6" t="s">
        <v>84</v>
      </c>
      <c r="M24" s="6" t="s">
        <v>85</v>
      </c>
      <c r="N24" s="6">
        <v>19</v>
      </c>
      <c r="O24" s="6" t="s">
        <v>149</v>
      </c>
      <c r="P24" s="6">
        <v>2539</v>
      </c>
      <c r="Q24" s="6"/>
      <c r="R24" s="6"/>
      <c r="S24" s="6"/>
      <c r="T24" s="6"/>
      <c r="U24" s="6"/>
      <c r="V24" s="6"/>
      <c r="W24" s="6"/>
      <c r="X24" s="6"/>
      <c r="Y24" s="31" t="s">
        <v>393</v>
      </c>
      <c r="Z24" s="6">
        <v>9</v>
      </c>
      <c r="AA24" s="6"/>
      <c r="AB24" s="6"/>
      <c r="AC24" s="6" t="s">
        <v>394</v>
      </c>
      <c r="AD24" s="6" t="s">
        <v>89</v>
      </c>
      <c r="AE24" s="6" t="s">
        <v>90</v>
      </c>
      <c r="AF24" s="6">
        <v>64110</v>
      </c>
      <c r="AG24" s="31" t="s">
        <v>395</v>
      </c>
      <c r="AH24" s="6" t="s">
        <v>396</v>
      </c>
      <c r="AI24" s="6" t="s">
        <v>394</v>
      </c>
      <c r="AJ24" s="6" t="s">
        <v>89</v>
      </c>
      <c r="AK24" s="6" t="s">
        <v>90</v>
      </c>
      <c r="AL24" s="6">
        <v>64110</v>
      </c>
      <c r="AM24" s="31" t="s">
        <v>397</v>
      </c>
      <c r="AN24" s="6" t="s">
        <v>78</v>
      </c>
      <c r="AO24" s="6" t="s">
        <v>398</v>
      </c>
      <c r="AP24" s="6" t="s">
        <v>391</v>
      </c>
      <c r="AQ24" s="6" t="s">
        <v>96</v>
      </c>
      <c r="AR24" s="6" t="s">
        <v>97</v>
      </c>
      <c r="AS24" s="6" t="s">
        <v>98</v>
      </c>
      <c r="AT24" s="31" t="s">
        <v>399</v>
      </c>
      <c r="AU24" s="6" t="s">
        <v>100</v>
      </c>
      <c r="AV24" s="6" t="s">
        <v>400</v>
      </c>
      <c r="AW24" s="6" t="s">
        <v>391</v>
      </c>
      <c r="AX24" s="6" t="s">
        <v>96</v>
      </c>
      <c r="AY24" s="6" t="s">
        <v>97</v>
      </c>
      <c r="AZ24" s="6" t="s">
        <v>98</v>
      </c>
      <c r="BA24" s="6" t="s">
        <v>102</v>
      </c>
      <c r="BB24" s="6" t="s">
        <v>103</v>
      </c>
    </row>
    <row r="25" spans="1:54" x14ac:dyDescent="0.4">
      <c r="A25" s="30">
        <v>23</v>
      </c>
      <c r="B25" s="6" t="s">
        <v>78</v>
      </c>
      <c r="C25" s="6" t="s">
        <v>401</v>
      </c>
      <c r="D25" s="6" t="s">
        <v>402</v>
      </c>
      <c r="E25" s="6" t="str">
        <f t="shared" si="0"/>
        <v>นายธงไชย สิงห์ทอง</v>
      </c>
      <c r="F25" s="30" t="s">
        <v>81</v>
      </c>
      <c r="G25" s="31" t="s">
        <v>403</v>
      </c>
      <c r="H25" s="6">
        <v>165</v>
      </c>
      <c r="I25" s="6">
        <v>59</v>
      </c>
      <c r="J25" s="6" t="s">
        <v>308</v>
      </c>
      <c r="K25" s="6" t="s">
        <v>84</v>
      </c>
      <c r="L25" s="6" t="s">
        <v>84</v>
      </c>
      <c r="M25" s="6" t="s">
        <v>85</v>
      </c>
      <c r="N25" s="6">
        <v>29</v>
      </c>
      <c r="O25" s="6" t="s">
        <v>191</v>
      </c>
      <c r="P25" s="6">
        <v>2539</v>
      </c>
      <c r="Q25" s="6"/>
      <c r="R25" s="6"/>
      <c r="S25" s="6"/>
      <c r="T25" s="6"/>
      <c r="U25" s="6"/>
      <c r="V25" s="6"/>
      <c r="W25" s="6"/>
      <c r="X25" s="6"/>
      <c r="Y25" s="31" t="s">
        <v>404</v>
      </c>
      <c r="Z25" s="6">
        <v>9</v>
      </c>
      <c r="AA25" s="6"/>
      <c r="AB25" s="6"/>
      <c r="AC25" s="6" t="s">
        <v>394</v>
      </c>
      <c r="AD25" s="6" t="s">
        <v>89</v>
      </c>
      <c r="AE25" s="6" t="s">
        <v>90</v>
      </c>
      <c r="AF25" s="6">
        <v>64110</v>
      </c>
      <c r="AG25" s="31" t="s">
        <v>405</v>
      </c>
      <c r="AH25" s="6" t="s">
        <v>396</v>
      </c>
      <c r="AI25" s="6" t="s">
        <v>394</v>
      </c>
      <c r="AJ25" s="6" t="s">
        <v>89</v>
      </c>
      <c r="AK25" s="6" t="s">
        <v>90</v>
      </c>
      <c r="AL25" s="6">
        <v>64110</v>
      </c>
      <c r="AM25" s="31" t="s">
        <v>406</v>
      </c>
      <c r="AN25" s="6" t="s">
        <v>78</v>
      </c>
      <c r="AO25" s="6" t="s">
        <v>407</v>
      </c>
      <c r="AP25" s="6" t="s">
        <v>408</v>
      </c>
      <c r="AQ25" s="6" t="s">
        <v>96</v>
      </c>
      <c r="AR25" s="6" t="s">
        <v>97</v>
      </c>
      <c r="AS25" s="6" t="s">
        <v>98</v>
      </c>
      <c r="AT25" s="31" t="s">
        <v>409</v>
      </c>
      <c r="AU25" s="6" t="s">
        <v>100</v>
      </c>
      <c r="AV25" s="6" t="s">
        <v>410</v>
      </c>
      <c r="AW25" s="6" t="s">
        <v>408</v>
      </c>
      <c r="AX25" s="6" t="s">
        <v>96</v>
      </c>
      <c r="AY25" s="6" t="s">
        <v>97</v>
      </c>
      <c r="AZ25" s="6" t="s">
        <v>98</v>
      </c>
      <c r="BA25" s="6" t="s">
        <v>102</v>
      </c>
      <c r="BB25" s="6" t="s">
        <v>103</v>
      </c>
    </row>
    <row r="26" spans="1:54" x14ac:dyDescent="0.4">
      <c r="A26" s="30">
        <v>24</v>
      </c>
      <c r="B26" s="6" t="s">
        <v>78</v>
      </c>
      <c r="C26" s="6" t="s">
        <v>411</v>
      </c>
      <c r="D26" s="6" t="s">
        <v>412</v>
      </c>
      <c r="E26" s="6" t="str">
        <f t="shared" si="0"/>
        <v>นายนพรัตน์ เล็บสิงห์</v>
      </c>
      <c r="F26" s="30" t="s">
        <v>81</v>
      </c>
      <c r="G26" s="31" t="s">
        <v>413</v>
      </c>
      <c r="H26" s="6">
        <v>171</v>
      </c>
      <c r="I26" s="6">
        <v>65</v>
      </c>
      <c r="J26" s="6" t="s">
        <v>308</v>
      </c>
      <c r="K26" s="6" t="s">
        <v>84</v>
      </c>
      <c r="L26" s="6" t="s">
        <v>84</v>
      </c>
      <c r="M26" s="6" t="s">
        <v>85</v>
      </c>
      <c r="N26" s="6">
        <v>6</v>
      </c>
      <c r="O26" s="6" t="s">
        <v>219</v>
      </c>
      <c r="P26" s="6">
        <v>2538</v>
      </c>
      <c r="Q26" s="6"/>
      <c r="R26" s="6"/>
      <c r="S26" s="6"/>
      <c r="T26" s="6"/>
      <c r="U26" s="6"/>
      <c r="V26" s="6"/>
      <c r="W26" s="6"/>
      <c r="X26" s="6"/>
      <c r="Y26" s="31" t="s">
        <v>414</v>
      </c>
      <c r="Z26" s="6">
        <v>9</v>
      </c>
      <c r="AA26" s="6"/>
      <c r="AB26" s="6"/>
      <c r="AC26" s="6" t="s">
        <v>394</v>
      </c>
      <c r="AD26" s="6" t="s">
        <v>89</v>
      </c>
      <c r="AE26" s="6" t="s">
        <v>90</v>
      </c>
      <c r="AF26" s="6">
        <v>64110</v>
      </c>
      <c r="AG26" s="31" t="s">
        <v>415</v>
      </c>
      <c r="AH26" s="6" t="s">
        <v>396</v>
      </c>
      <c r="AI26" s="6" t="s">
        <v>394</v>
      </c>
      <c r="AJ26" s="6" t="s">
        <v>89</v>
      </c>
      <c r="AK26" s="6" t="s">
        <v>90</v>
      </c>
      <c r="AL26" s="6">
        <v>64110</v>
      </c>
      <c r="AM26" s="31" t="s">
        <v>416</v>
      </c>
      <c r="AN26" s="6" t="s">
        <v>78</v>
      </c>
      <c r="AO26" s="6" t="s">
        <v>417</v>
      </c>
      <c r="AP26" s="6" t="s">
        <v>412</v>
      </c>
      <c r="AQ26" s="6" t="s">
        <v>131</v>
      </c>
      <c r="AR26" s="6"/>
      <c r="AS26" s="6"/>
      <c r="AT26" s="31" t="s">
        <v>418</v>
      </c>
      <c r="AU26" s="6" t="s">
        <v>100</v>
      </c>
      <c r="AV26" s="6" t="s">
        <v>419</v>
      </c>
      <c r="AW26" s="6" t="s">
        <v>420</v>
      </c>
      <c r="AX26" s="6" t="s">
        <v>96</v>
      </c>
      <c r="AY26" s="6" t="s">
        <v>97</v>
      </c>
      <c r="AZ26" s="6" t="s">
        <v>98</v>
      </c>
      <c r="BA26" s="6" t="s">
        <v>102</v>
      </c>
      <c r="BB26" s="6" t="s">
        <v>103</v>
      </c>
    </row>
    <row r="27" spans="1:54" x14ac:dyDescent="0.4">
      <c r="A27" s="30">
        <v>25</v>
      </c>
      <c r="B27" s="6" t="s">
        <v>78</v>
      </c>
      <c r="C27" s="6" t="s">
        <v>421</v>
      </c>
      <c r="D27" s="6" t="s">
        <v>422</v>
      </c>
      <c r="E27" s="6" t="str">
        <f t="shared" si="0"/>
        <v>นายจิรายุ อุดแมน</v>
      </c>
      <c r="F27" s="30" t="s">
        <v>81</v>
      </c>
      <c r="G27" s="31" t="s">
        <v>423</v>
      </c>
      <c r="H27" s="6">
        <v>180</v>
      </c>
      <c r="I27" s="6">
        <v>70</v>
      </c>
      <c r="J27" s="6" t="s">
        <v>308</v>
      </c>
      <c r="K27" s="6" t="s">
        <v>84</v>
      </c>
      <c r="L27" s="6" t="s">
        <v>84</v>
      </c>
      <c r="M27" s="6" t="s">
        <v>85</v>
      </c>
      <c r="N27" s="6">
        <v>31</v>
      </c>
      <c r="O27" s="6" t="s">
        <v>149</v>
      </c>
      <c r="P27" s="6">
        <v>2539</v>
      </c>
      <c r="Q27" s="6"/>
      <c r="R27" s="6"/>
      <c r="S27" s="6"/>
      <c r="T27" s="6"/>
      <c r="U27" s="6"/>
      <c r="V27" s="6"/>
      <c r="W27" s="6"/>
      <c r="X27" s="6"/>
      <c r="Y27" s="31" t="s">
        <v>424</v>
      </c>
      <c r="Z27" s="6">
        <v>1</v>
      </c>
      <c r="AA27" s="6"/>
      <c r="AB27" s="6"/>
      <c r="AC27" s="6" t="s">
        <v>339</v>
      </c>
      <c r="AD27" s="6" t="s">
        <v>340</v>
      </c>
      <c r="AE27" s="6" t="s">
        <v>90</v>
      </c>
      <c r="AF27" s="6">
        <v>64130</v>
      </c>
      <c r="AG27" s="31" t="s">
        <v>425</v>
      </c>
      <c r="AH27" s="6" t="s">
        <v>169</v>
      </c>
      <c r="AI27" s="6" t="s">
        <v>170</v>
      </c>
      <c r="AJ27" s="6" t="s">
        <v>111</v>
      </c>
      <c r="AK27" s="6" t="s">
        <v>90</v>
      </c>
      <c r="AL27" s="6">
        <v>64000</v>
      </c>
      <c r="AM27" s="31" t="s">
        <v>426</v>
      </c>
      <c r="AN27" s="6" t="s">
        <v>78</v>
      </c>
      <c r="AO27" s="6" t="s">
        <v>427</v>
      </c>
      <c r="AP27" s="6" t="s">
        <v>422</v>
      </c>
      <c r="AQ27" s="6" t="s">
        <v>96</v>
      </c>
      <c r="AR27" s="6" t="s">
        <v>97</v>
      </c>
      <c r="AS27" s="6" t="s">
        <v>98</v>
      </c>
      <c r="AT27" s="31" t="s">
        <v>428</v>
      </c>
      <c r="AU27" s="6" t="s">
        <v>100</v>
      </c>
      <c r="AV27" s="6" t="s">
        <v>429</v>
      </c>
      <c r="AW27" s="6" t="s">
        <v>430</v>
      </c>
      <c r="AX27" s="6" t="s">
        <v>96</v>
      </c>
      <c r="AY27" s="6" t="s">
        <v>97</v>
      </c>
      <c r="AZ27" s="6" t="s">
        <v>98</v>
      </c>
      <c r="BA27" s="6" t="s">
        <v>102</v>
      </c>
      <c r="BB27" s="6" t="s">
        <v>103</v>
      </c>
    </row>
    <row r="28" spans="1:54" x14ac:dyDescent="0.4">
      <c r="A28" s="30">
        <v>26</v>
      </c>
      <c r="B28" s="6" t="s">
        <v>78</v>
      </c>
      <c r="C28" s="6" t="s">
        <v>431</v>
      </c>
      <c r="D28" s="6" t="s">
        <v>432</v>
      </c>
      <c r="E28" s="6" t="str">
        <f t="shared" si="0"/>
        <v>นายกมลรัตน์ จุ้ยเทศ</v>
      </c>
      <c r="F28" s="30" t="s">
        <v>81</v>
      </c>
      <c r="G28" s="31" t="s">
        <v>433</v>
      </c>
      <c r="H28" s="6">
        <v>180</v>
      </c>
      <c r="I28" s="6">
        <v>63</v>
      </c>
      <c r="J28" s="6"/>
      <c r="K28" s="6" t="s">
        <v>84</v>
      </c>
      <c r="L28" s="6" t="s">
        <v>84</v>
      </c>
      <c r="M28" s="6" t="s">
        <v>85</v>
      </c>
      <c r="N28" s="6">
        <v>6</v>
      </c>
      <c r="O28" s="6" t="s">
        <v>191</v>
      </c>
      <c r="P28" s="6">
        <v>2539</v>
      </c>
      <c r="Q28" s="6"/>
      <c r="R28" s="6"/>
      <c r="S28" s="6"/>
      <c r="T28" s="6"/>
      <c r="U28" s="6"/>
      <c r="V28" s="6"/>
      <c r="W28" s="6"/>
      <c r="X28" s="6"/>
      <c r="Y28" s="31" t="s">
        <v>434</v>
      </c>
      <c r="Z28" s="6">
        <v>1</v>
      </c>
      <c r="AA28" s="6"/>
      <c r="AB28" s="6"/>
      <c r="AC28" s="6" t="s">
        <v>435</v>
      </c>
      <c r="AD28" s="6" t="s">
        <v>436</v>
      </c>
      <c r="AE28" s="6" t="s">
        <v>153</v>
      </c>
      <c r="AF28" s="6">
        <v>66130</v>
      </c>
      <c r="AG28" s="31" t="s">
        <v>437</v>
      </c>
      <c r="AH28" s="6" t="s">
        <v>438</v>
      </c>
      <c r="AI28" s="6" t="s">
        <v>435</v>
      </c>
      <c r="AJ28" s="6" t="s">
        <v>436</v>
      </c>
      <c r="AK28" s="6" t="s">
        <v>153</v>
      </c>
      <c r="AL28" s="6">
        <v>66130</v>
      </c>
      <c r="AM28" s="31" t="s">
        <v>439</v>
      </c>
      <c r="AN28" s="6" t="s">
        <v>78</v>
      </c>
      <c r="AO28" s="6" t="s">
        <v>440</v>
      </c>
      <c r="AP28" s="6" t="s">
        <v>432</v>
      </c>
      <c r="AQ28" s="6" t="s">
        <v>96</v>
      </c>
      <c r="AR28" s="6" t="s">
        <v>118</v>
      </c>
      <c r="AS28" s="6" t="s">
        <v>184</v>
      </c>
      <c r="AT28" s="31" t="s">
        <v>441</v>
      </c>
      <c r="AU28" s="6" t="s">
        <v>100</v>
      </c>
      <c r="AV28" s="6" t="s">
        <v>442</v>
      </c>
      <c r="AW28" s="6" t="s">
        <v>432</v>
      </c>
      <c r="AX28" s="6" t="s">
        <v>96</v>
      </c>
      <c r="AY28" s="6" t="s">
        <v>97</v>
      </c>
      <c r="AZ28" s="6" t="s">
        <v>184</v>
      </c>
      <c r="BA28" s="6" t="s">
        <v>102</v>
      </c>
      <c r="BB28" s="6" t="s">
        <v>103</v>
      </c>
    </row>
    <row r="29" spans="1:54" x14ac:dyDescent="0.4">
      <c r="A29" s="30">
        <v>27</v>
      </c>
      <c r="B29" s="6" t="s">
        <v>121</v>
      </c>
      <c r="C29" s="6" t="s">
        <v>443</v>
      </c>
      <c r="D29" s="6" t="s">
        <v>444</v>
      </c>
      <c r="E29" s="6" t="str">
        <f t="shared" si="0"/>
        <v>นางสาวอัมพร ขังทัด</v>
      </c>
      <c r="F29" s="30" t="s">
        <v>81</v>
      </c>
      <c r="G29" s="31" t="s">
        <v>445</v>
      </c>
      <c r="H29" s="6">
        <v>162</v>
      </c>
      <c r="I29" s="6">
        <v>57</v>
      </c>
      <c r="J29" s="6" t="s">
        <v>446</v>
      </c>
      <c r="K29" s="6" t="s">
        <v>84</v>
      </c>
      <c r="L29" s="6" t="s">
        <v>84</v>
      </c>
      <c r="M29" s="6" t="s">
        <v>85</v>
      </c>
      <c r="N29" s="6">
        <v>6</v>
      </c>
      <c r="O29" s="6" t="s">
        <v>191</v>
      </c>
      <c r="P29" s="6">
        <v>2539</v>
      </c>
      <c r="Q29" s="6"/>
      <c r="R29" s="6"/>
      <c r="S29" s="6"/>
      <c r="T29" s="6"/>
      <c r="U29" s="6"/>
      <c r="V29" s="6"/>
      <c r="W29" s="6"/>
      <c r="X29" s="6"/>
      <c r="Y29" s="31" t="s">
        <v>447</v>
      </c>
      <c r="Z29" s="6">
        <v>12</v>
      </c>
      <c r="AA29" s="6"/>
      <c r="AB29" s="6"/>
      <c r="AC29" s="6" t="s">
        <v>448</v>
      </c>
      <c r="AD29" s="6" t="s">
        <v>449</v>
      </c>
      <c r="AE29" s="6" t="s">
        <v>90</v>
      </c>
      <c r="AF29" s="6">
        <v>64170</v>
      </c>
      <c r="AG29" s="31" t="s">
        <v>450</v>
      </c>
      <c r="AH29" s="6" t="s">
        <v>169</v>
      </c>
      <c r="AI29" s="6" t="s">
        <v>170</v>
      </c>
      <c r="AJ29" s="6" t="s">
        <v>111</v>
      </c>
      <c r="AK29" s="6" t="s">
        <v>90</v>
      </c>
      <c r="AL29" s="6">
        <v>64000</v>
      </c>
      <c r="AM29" s="31"/>
      <c r="AN29" s="6" t="s">
        <v>78</v>
      </c>
      <c r="AO29" s="6" t="s">
        <v>407</v>
      </c>
      <c r="AP29" s="6" t="s">
        <v>444</v>
      </c>
      <c r="AQ29" s="6" t="s">
        <v>96</v>
      </c>
      <c r="AR29" s="6" t="s">
        <v>118</v>
      </c>
      <c r="AS29" s="6" t="s">
        <v>98</v>
      </c>
      <c r="AT29" s="31" t="s">
        <v>451</v>
      </c>
      <c r="AU29" s="6" t="s">
        <v>100</v>
      </c>
      <c r="AV29" s="6" t="s">
        <v>452</v>
      </c>
      <c r="AW29" s="6" t="s">
        <v>444</v>
      </c>
      <c r="AX29" s="6" t="s">
        <v>96</v>
      </c>
      <c r="AY29" s="6" t="s">
        <v>118</v>
      </c>
      <c r="AZ29" s="6" t="s">
        <v>98</v>
      </c>
      <c r="BA29" s="6" t="s">
        <v>102</v>
      </c>
      <c r="BB29" s="6" t="s">
        <v>103</v>
      </c>
    </row>
    <row r="30" spans="1:54" x14ac:dyDescent="0.4">
      <c r="A30" s="30">
        <v>28</v>
      </c>
      <c r="B30" s="6" t="s">
        <v>121</v>
      </c>
      <c r="C30" s="6" t="s">
        <v>453</v>
      </c>
      <c r="D30" s="6" t="s">
        <v>454</v>
      </c>
      <c r="E30" s="6" t="str">
        <f t="shared" si="0"/>
        <v>นางสาวกุลธิดา สังเกต</v>
      </c>
      <c r="F30" s="30" t="s">
        <v>81</v>
      </c>
      <c r="G30" s="31" t="s">
        <v>455</v>
      </c>
      <c r="H30" s="6">
        <v>165</v>
      </c>
      <c r="I30" s="6">
        <v>67</v>
      </c>
      <c r="J30" s="6"/>
      <c r="K30" s="6" t="s">
        <v>84</v>
      </c>
      <c r="L30" s="6" t="s">
        <v>84</v>
      </c>
      <c r="M30" s="6" t="s">
        <v>85</v>
      </c>
      <c r="N30" s="6">
        <v>23</v>
      </c>
      <c r="O30" s="6" t="s">
        <v>249</v>
      </c>
      <c r="P30" s="6">
        <v>2538</v>
      </c>
      <c r="Q30" s="6"/>
      <c r="R30" s="6"/>
      <c r="S30" s="6"/>
      <c r="T30" s="6"/>
      <c r="U30" s="6"/>
      <c r="V30" s="6"/>
      <c r="W30" s="6"/>
      <c r="X30" s="6"/>
      <c r="Y30" s="31" t="s">
        <v>456</v>
      </c>
      <c r="Z30" s="6">
        <v>4</v>
      </c>
      <c r="AA30" s="6"/>
      <c r="AB30" s="6"/>
      <c r="AC30" s="6" t="s">
        <v>114</v>
      </c>
      <c r="AD30" s="6" t="s">
        <v>115</v>
      </c>
      <c r="AE30" s="6" t="s">
        <v>90</v>
      </c>
      <c r="AF30" s="6">
        <v>64140</v>
      </c>
      <c r="AG30" s="31" t="s">
        <v>457</v>
      </c>
      <c r="AH30" s="6" t="s">
        <v>458</v>
      </c>
      <c r="AI30" s="6" t="s">
        <v>114</v>
      </c>
      <c r="AJ30" s="6" t="s">
        <v>115</v>
      </c>
      <c r="AK30" s="6" t="s">
        <v>90</v>
      </c>
      <c r="AL30" s="6">
        <v>64140</v>
      </c>
      <c r="AM30" s="31" t="s">
        <v>459</v>
      </c>
      <c r="AN30" s="6" t="s">
        <v>78</v>
      </c>
      <c r="AO30" s="6" t="s">
        <v>460</v>
      </c>
      <c r="AP30" s="6" t="s">
        <v>454</v>
      </c>
      <c r="AQ30" s="6" t="s">
        <v>96</v>
      </c>
      <c r="AR30" s="6" t="s">
        <v>97</v>
      </c>
      <c r="AS30" s="6" t="s">
        <v>461</v>
      </c>
      <c r="AT30" s="31" t="s">
        <v>462</v>
      </c>
      <c r="AU30" s="6" t="s">
        <v>100</v>
      </c>
      <c r="AV30" s="6" t="s">
        <v>463</v>
      </c>
      <c r="AW30" s="6" t="s">
        <v>454</v>
      </c>
      <c r="AX30" s="6" t="s">
        <v>96</v>
      </c>
      <c r="AY30" s="6" t="s">
        <v>97</v>
      </c>
      <c r="AZ30" s="6" t="s">
        <v>98</v>
      </c>
      <c r="BA30" s="6" t="s">
        <v>102</v>
      </c>
      <c r="BB30" s="6" t="s">
        <v>103</v>
      </c>
    </row>
    <row r="31" spans="1:54" x14ac:dyDescent="0.4">
      <c r="A31" s="30">
        <v>29</v>
      </c>
      <c r="B31" s="6" t="s">
        <v>121</v>
      </c>
      <c r="C31" s="6" t="s">
        <v>464</v>
      </c>
      <c r="D31" s="6" t="s">
        <v>465</v>
      </c>
      <c r="E31" s="6" t="str">
        <f t="shared" si="0"/>
        <v>นางสาววรัญชลี สมหารวงศ์</v>
      </c>
      <c r="F31" s="30" t="s">
        <v>81</v>
      </c>
      <c r="G31" s="31" t="s">
        <v>466</v>
      </c>
      <c r="H31" s="6">
        <v>157</v>
      </c>
      <c r="I31" s="6">
        <v>75</v>
      </c>
      <c r="J31" s="6"/>
      <c r="K31" s="6" t="s">
        <v>84</v>
      </c>
      <c r="L31" s="6" t="s">
        <v>84</v>
      </c>
      <c r="M31" s="6" t="s">
        <v>85</v>
      </c>
      <c r="N31" s="6">
        <v>25</v>
      </c>
      <c r="O31" s="6" t="s">
        <v>351</v>
      </c>
      <c r="P31" s="6">
        <v>2539</v>
      </c>
      <c r="Q31" s="6"/>
      <c r="R31" s="6"/>
      <c r="S31" s="6"/>
      <c r="T31" s="6"/>
      <c r="U31" s="6"/>
      <c r="V31" s="6"/>
      <c r="W31" s="6"/>
      <c r="X31" s="6"/>
      <c r="Y31" s="31" t="s">
        <v>467</v>
      </c>
      <c r="Z31" s="6">
        <v>2</v>
      </c>
      <c r="AA31" s="6"/>
      <c r="AB31" s="6"/>
      <c r="AC31" s="6" t="s">
        <v>139</v>
      </c>
      <c r="AD31" s="6" t="s">
        <v>115</v>
      </c>
      <c r="AE31" s="6" t="s">
        <v>90</v>
      </c>
      <c r="AF31" s="6">
        <v>64140</v>
      </c>
      <c r="AG31" s="31" t="s">
        <v>468</v>
      </c>
      <c r="AH31" s="6" t="s">
        <v>458</v>
      </c>
      <c r="AI31" s="6" t="s">
        <v>114</v>
      </c>
      <c r="AJ31" s="6" t="s">
        <v>115</v>
      </c>
      <c r="AK31" s="6" t="s">
        <v>90</v>
      </c>
      <c r="AL31" s="6">
        <v>64140</v>
      </c>
      <c r="AM31" s="31" t="s">
        <v>469</v>
      </c>
      <c r="AN31" s="6" t="s">
        <v>78</v>
      </c>
      <c r="AO31" s="6" t="s">
        <v>470</v>
      </c>
      <c r="AP31" s="6" t="s">
        <v>465</v>
      </c>
      <c r="AQ31" s="6" t="s">
        <v>96</v>
      </c>
      <c r="AR31" s="6" t="s">
        <v>97</v>
      </c>
      <c r="AS31" s="6" t="s">
        <v>161</v>
      </c>
      <c r="AT31" s="31" t="s">
        <v>471</v>
      </c>
      <c r="AU31" s="6" t="s">
        <v>100</v>
      </c>
      <c r="AV31" s="6" t="s">
        <v>472</v>
      </c>
      <c r="AW31" s="6" t="s">
        <v>465</v>
      </c>
      <c r="AX31" s="6" t="s">
        <v>96</v>
      </c>
      <c r="AY31" s="6" t="s">
        <v>97</v>
      </c>
      <c r="AZ31" s="6" t="s">
        <v>161</v>
      </c>
      <c r="BA31" s="6" t="s">
        <v>102</v>
      </c>
      <c r="BB31" s="6" t="s">
        <v>103</v>
      </c>
    </row>
    <row r="32" spans="1:54" x14ac:dyDescent="0.4">
      <c r="A32" s="30">
        <v>30</v>
      </c>
      <c r="B32" s="6" t="s">
        <v>78</v>
      </c>
      <c r="C32" s="6" t="s">
        <v>473</v>
      </c>
      <c r="D32" s="6" t="s">
        <v>474</v>
      </c>
      <c r="E32" s="6" t="str">
        <f t="shared" si="0"/>
        <v>นายวายุ เสนานุช</v>
      </c>
      <c r="F32" s="30" t="s">
        <v>81</v>
      </c>
      <c r="G32" s="31" t="s">
        <v>475</v>
      </c>
      <c r="H32" s="6">
        <v>165</v>
      </c>
      <c r="I32" s="6">
        <v>51</v>
      </c>
      <c r="J32" s="6"/>
      <c r="K32" s="6" t="s">
        <v>84</v>
      </c>
      <c r="L32" s="6" t="s">
        <v>84</v>
      </c>
      <c r="M32" s="6" t="s">
        <v>85</v>
      </c>
      <c r="N32" s="6">
        <v>11</v>
      </c>
      <c r="O32" s="6" t="s">
        <v>137</v>
      </c>
      <c r="P32" s="6">
        <v>2538</v>
      </c>
      <c r="Q32" s="6"/>
      <c r="R32" s="6"/>
      <c r="S32" s="6"/>
      <c r="T32" s="6"/>
      <c r="U32" s="6"/>
      <c r="V32" s="6"/>
      <c r="W32" s="6"/>
      <c r="X32" s="6"/>
      <c r="Y32" s="31" t="s">
        <v>476</v>
      </c>
      <c r="Z32" s="6">
        <v>3</v>
      </c>
      <c r="AA32" s="6"/>
      <c r="AB32" s="6"/>
      <c r="AC32" s="6" t="s">
        <v>477</v>
      </c>
      <c r="AD32" s="6" t="s">
        <v>237</v>
      </c>
      <c r="AE32" s="6" t="s">
        <v>223</v>
      </c>
      <c r="AF32" s="6">
        <v>65120</v>
      </c>
      <c r="AG32" s="31" t="s">
        <v>478</v>
      </c>
      <c r="AH32" s="6" t="s">
        <v>479</v>
      </c>
      <c r="AI32" s="6" t="s">
        <v>237</v>
      </c>
      <c r="AJ32" s="6" t="s">
        <v>237</v>
      </c>
      <c r="AK32" s="6" t="s">
        <v>223</v>
      </c>
      <c r="AL32" s="6">
        <v>65120</v>
      </c>
      <c r="AM32" s="31" t="s">
        <v>480</v>
      </c>
      <c r="AN32" s="6" t="s">
        <v>78</v>
      </c>
      <c r="AO32" s="6" t="s">
        <v>481</v>
      </c>
      <c r="AP32" s="6" t="s">
        <v>474</v>
      </c>
      <c r="AQ32" s="6" t="s">
        <v>96</v>
      </c>
      <c r="AR32" s="6" t="s">
        <v>97</v>
      </c>
      <c r="AS32" s="6" t="s">
        <v>161</v>
      </c>
      <c r="AT32" s="31" t="s">
        <v>482</v>
      </c>
      <c r="AU32" s="6" t="s">
        <v>100</v>
      </c>
      <c r="AV32" s="6" t="s">
        <v>483</v>
      </c>
      <c r="AW32" s="6" t="s">
        <v>474</v>
      </c>
      <c r="AX32" s="6" t="s">
        <v>96</v>
      </c>
      <c r="AY32" s="6" t="s">
        <v>97</v>
      </c>
      <c r="AZ32" s="6" t="s">
        <v>161</v>
      </c>
      <c r="BA32" s="6" t="s">
        <v>102</v>
      </c>
      <c r="BB32" s="6" t="s">
        <v>103</v>
      </c>
    </row>
    <row r="33" spans="1:54" x14ac:dyDescent="0.4">
      <c r="A33" s="30">
        <v>31</v>
      </c>
      <c r="B33" s="6" t="s">
        <v>78</v>
      </c>
      <c r="C33" s="6" t="s">
        <v>484</v>
      </c>
      <c r="D33" s="6" t="s">
        <v>485</v>
      </c>
      <c r="E33" s="6" t="str">
        <f t="shared" si="0"/>
        <v>นายกฤษณะ พันณะกิจ</v>
      </c>
      <c r="F33" s="30" t="s">
        <v>81</v>
      </c>
      <c r="G33" s="31" t="s">
        <v>486</v>
      </c>
      <c r="H33" s="6">
        <v>176</v>
      </c>
      <c r="I33" s="6">
        <v>66</v>
      </c>
      <c r="J33" s="6" t="s">
        <v>148</v>
      </c>
      <c r="K33" s="6" t="s">
        <v>84</v>
      </c>
      <c r="L33" s="6" t="s">
        <v>84</v>
      </c>
      <c r="M33" s="6" t="s">
        <v>85</v>
      </c>
      <c r="N33" s="6">
        <v>7</v>
      </c>
      <c r="O33" s="6" t="s">
        <v>219</v>
      </c>
      <c r="P33" s="6">
        <v>2536</v>
      </c>
      <c r="Q33" s="6"/>
      <c r="R33" s="6"/>
      <c r="S33" s="6"/>
      <c r="T33" s="6"/>
      <c r="U33" s="6"/>
      <c r="V33" s="6"/>
      <c r="W33" s="6"/>
      <c r="X33" s="6"/>
      <c r="Y33" s="31" t="s">
        <v>487</v>
      </c>
      <c r="Z33" s="6">
        <v>3</v>
      </c>
      <c r="AA33" s="6"/>
      <c r="AB33" s="6"/>
      <c r="AC33" s="6" t="s">
        <v>477</v>
      </c>
      <c r="AD33" s="6" t="s">
        <v>237</v>
      </c>
      <c r="AE33" s="6" t="s">
        <v>223</v>
      </c>
      <c r="AF33" s="6">
        <v>65120</v>
      </c>
      <c r="AG33" s="31" t="s">
        <v>488</v>
      </c>
      <c r="AH33" s="6" t="s">
        <v>489</v>
      </c>
      <c r="AI33" s="6" t="s">
        <v>237</v>
      </c>
      <c r="AJ33" s="6" t="s">
        <v>237</v>
      </c>
      <c r="AK33" s="6" t="s">
        <v>223</v>
      </c>
      <c r="AL33" s="6">
        <v>65120</v>
      </c>
      <c r="AM33" s="31" t="s">
        <v>490</v>
      </c>
      <c r="AN33" s="6" t="s">
        <v>78</v>
      </c>
      <c r="AO33" s="6" t="s">
        <v>491</v>
      </c>
      <c r="AP33" s="6" t="s">
        <v>485</v>
      </c>
      <c r="AQ33" s="6" t="s">
        <v>96</v>
      </c>
      <c r="AR33" s="6" t="s">
        <v>97</v>
      </c>
      <c r="AS33" s="6" t="s">
        <v>98</v>
      </c>
      <c r="AT33" s="31" t="s">
        <v>492</v>
      </c>
      <c r="AU33" s="6" t="s">
        <v>100</v>
      </c>
      <c r="AV33" s="6" t="s">
        <v>493</v>
      </c>
      <c r="AW33" s="6" t="s">
        <v>485</v>
      </c>
      <c r="AX33" s="6" t="s">
        <v>96</v>
      </c>
      <c r="AY33" s="6" t="s">
        <v>97</v>
      </c>
      <c r="AZ33" s="6" t="s">
        <v>98</v>
      </c>
      <c r="BA33" s="6" t="s">
        <v>102</v>
      </c>
      <c r="BB33" s="6" t="s">
        <v>103</v>
      </c>
    </row>
    <row r="34" spans="1:54" x14ac:dyDescent="0.4">
      <c r="A34" s="30">
        <v>32</v>
      </c>
      <c r="B34" s="6" t="s">
        <v>121</v>
      </c>
      <c r="C34" s="6" t="s">
        <v>494</v>
      </c>
      <c r="D34" s="6" t="s">
        <v>495</v>
      </c>
      <c r="E34" s="6" t="str">
        <f t="shared" si="0"/>
        <v>นางสาวเพ็ญพักตร์ ฉันประเดิม</v>
      </c>
      <c r="F34" s="30" t="s">
        <v>81</v>
      </c>
      <c r="G34" s="31" t="s">
        <v>496</v>
      </c>
      <c r="H34" s="6">
        <v>156</v>
      </c>
      <c r="I34" s="6">
        <v>52</v>
      </c>
      <c r="J34" s="6" t="s">
        <v>497</v>
      </c>
      <c r="K34" s="6" t="s">
        <v>84</v>
      </c>
      <c r="L34" s="6" t="s">
        <v>84</v>
      </c>
      <c r="M34" s="6" t="s">
        <v>85</v>
      </c>
      <c r="N34" s="6">
        <v>18</v>
      </c>
      <c r="O34" s="6" t="s">
        <v>108</v>
      </c>
      <c r="P34" s="6">
        <v>2538</v>
      </c>
      <c r="Q34" s="6"/>
      <c r="R34" s="6"/>
      <c r="S34" s="6"/>
      <c r="T34" s="6"/>
      <c r="U34" s="6"/>
      <c r="V34" s="6"/>
      <c r="W34" s="6"/>
      <c r="X34" s="6"/>
      <c r="Y34" s="31" t="s">
        <v>498</v>
      </c>
      <c r="Z34" s="6">
        <v>4</v>
      </c>
      <c r="AA34" s="6"/>
      <c r="AB34" s="6"/>
      <c r="AC34" s="6" t="s">
        <v>499</v>
      </c>
      <c r="AD34" s="6" t="s">
        <v>500</v>
      </c>
      <c r="AE34" s="6" t="s">
        <v>369</v>
      </c>
      <c r="AF34" s="6">
        <v>53120</v>
      </c>
      <c r="AG34" s="31" t="s">
        <v>501</v>
      </c>
      <c r="AH34" s="6" t="s">
        <v>502</v>
      </c>
      <c r="AI34" s="6" t="s">
        <v>503</v>
      </c>
      <c r="AJ34" s="6" t="s">
        <v>500</v>
      </c>
      <c r="AK34" s="6" t="s">
        <v>369</v>
      </c>
      <c r="AL34" s="6">
        <v>53120</v>
      </c>
      <c r="AM34" s="31"/>
      <c r="AN34" s="6" t="s">
        <v>78</v>
      </c>
      <c r="AO34" s="6" t="s">
        <v>504</v>
      </c>
      <c r="AP34" s="6" t="s">
        <v>495</v>
      </c>
      <c r="AQ34" s="6" t="s">
        <v>96</v>
      </c>
      <c r="AR34" s="6" t="s">
        <v>97</v>
      </c>
      <c r="AS34" s="6" t="s">
        <v>98</v>
      </c>
      <c r="AT34" s="31"/>
      <c r="AU34" s="6" t="s">
        <v>100</v>
      </c>
      <c r="AV34" s="6" t="s">
        <v>505</v>
      </c>
      <c r="AW34" s="6" t="s">
        <v>495</v>
      </c>
      <c r="AX34" s="6" t="s">
        <v>96</v>
      </c>
      <c r="AY34" s="6" t="s">
        <v>97</v>
      </c>
      <c r="AZ34" s="6" t="s">
        <v>98</v>
      </c>
      <c r="BA34" s="6" t="s">
        <v>102</v>
      </c>
      <c r="BB34" s="6" t="s">
        <v>103</v>
      </c>
    </row>
    <row r="35" spans="1:54" x14ac:dyDescent="0.4">
      <c r="A35" s="30">
        <v>33</v>
      </c>
      <c r="B35" s="6" t="s">
        <v>78</v>
      </c>
      <c r="C35" s="6" t="s">
        <v>506</v>
      </c>
      <c r="D35" s="6" t="s">
        <v>507</v>
      </c>
      <c r="E35" s="6" t="str">
        <f t="shared" si="0"/>
        <v>นายพีรพล ลอกล้า</v>
      </c>
      <c r="F35" s="30" t="s">
        <v>81</v>
      </c>
      <c r="G35" s="31" t="s">
        <v>508</v>
      </c>
      <c r="H35" s="6">
        <v>167</v>
      </c>
      <c r="I35" s="6">
        <v>79</v>
      </c>
      <c r="J35" s="6" t="s">
        <v>83</v>
      </c>
      <c r="K35" s="6" t="s">
        <v>84</v>
      </c>
      <c r="L35" s="6" t="s">
        <v>84</v>
      </c>
      <c r="M35" s="6" t="s">
        <v>85</v>
      </c>
      <c r="N35" s="6">
        <v>14</v>
      </c>
      <c r="O35" s="6" t="s">
        <v>249</v>
      </c>
      <c r="P35" s="6">
        <v>2537</v>
      </c>
      <c r="Q35" s="6"/>
      <c r="R35" s="6"/>
      <c r="S35" s="6"/>
      <c r="T35" s="6"/>
      <c r="U35" s="6"/>
      <c r="V35" s="6"/>
      <c r="W35" s="6"/>
      <c r="X35" s="6"/>
      <c r="Y35" s="31" t="s">
        <v>509</v>
      </c>
      <c r="Z35" s="6">
        <v>1</v>
      </c>
      <c r="AA35" s="6"/>
      <c r="AB35" s="6"/>
      <c r="AC35" s="6" t="s">
        <v>510</v>
      </c>
      <c r="AD35" s="6" t="s">
        <v>511</v>
      </c>
      <c r="AE35" s="6" t="s">
        <v>223</v>
      </c>
      <c r="AF35" s="6">
        <v>65170</v>
      </c>
      <c r="AG35" s="31" t="s">
        <v>512</v>
      </c>
      <c r="AH35" s="6" t="s">
        <v>513</v>
      </c>
      <c r="AI35" s="6" t="s">
        <v>93</v>
      </c>
      <c r="AJ35" s="6" t="s">
        <v>386</v>
      </c>
      <c r="AK35" s="6" t="s">
        <v>223</v>
      </c>
      <c r="AL35" s="6">
        <v>65000</v>
      </c>
      <c r="AM35" s="31"/>
      <c r="AN35" s="6" t="s">
        <v>78</v>
      </c>
      <c r="AO35" s="6" t="s">
        <v>514</v>
      </c>
      <c r="AP35" s="6" t="s">
        <v>507</v>
      </c>
      <c r="AQ35" s="6" t="s">
        <v>96</v>
      </c>
      <c r="AR35" s="6" t="s">
        <v>515</v>
      </c>
      <c r="AS35" s="6"/>
      <c r="AT35" s="31"/>
      <c r="AU35" s="6" t="s">
        <v>100</v>
      </c>
      <c r="AV35" s="6" t="s">
        <v>516</v>
      </c>
      <c r="AW35" s="6" t="s">
        <v>517</v>
      </c>
      <c r="AX35" s="6" t="s">
        <v>96</v>
      </c>
      <c r="AY35" s="6" t="s">
        <v>118</v>
      </c>
      <c r="AZ35" s="6" t="s">
        <v>98</v>
      </c>
      <c r="BA35" s="6" t="s">
        <v>245</v>
      </c>
      <c r="BB35" s="6" t="s">
        <v>103</v>
      </c>
    </row>
    <row r="36" spans="1:54" x14ac:dyDescent="0.4">
      <c r="A36" s="30">
        <v>34</v>
      </c>
      <c r="B36" s="6" t="s">
        <v>121</v>
      </c>
      <c r="C36" s="6" t="s">
        <v>518</v>
      </c>
      <c r="D36" s="6" t="s">
        <v>519</v>
      </c>
      <c r="E36" s="6" t="str">
        <f t="shared" si="0"/>
        <v>นางสาวณัฐนันท์ ศิริฟอง</v>
      </c>
      <c r="F36" s="30" t="s">
        <v>81</v>
      </c>
      <c r="G36" s="31" t="s">
        <v>520</v>
      </c>
      <c r="H36" s="6">
        <v>170</v>
      </c>
      <c r="I36" s="6">
        <v>53</v>
      </c>
      <c r="J36" s="6"/>
      <c r="K36" s="6" t="s">
        <v>84</v>
      </c>
      <c r="L36" s="6" t="s">
        <v>84</v>
      </c>
      <c r="M36" s="6" t="s">
        <v>85</v>
      </c>
      <c r="N36" s="6">
        <v>9</v>
      </c>
      <c r="O36" s="6" t="s">
        <v>521</v>
      </c>
      <c r="P36" s="6">
        <v>2538</v>
      </c>
      <c r="Q36" s="6"/>
      <c r="R36" s="6"/>
      <c r="S36" s="6"/>
      <c r="T36" s="6"/>
      <c r="U36" s="6"/>
      <c r="V36" s="6"/>
      <c r="W36" s="6"/>
      <c r="X36" s="6"/>
      <c r="Y36" s="31" t="s">
        <v>522</v>
      </c>
      <c r="Z36" s="6"/>
      <c r="AA36" s="6"/>
      <c r="AB36" s="6"/>
      <c r="AC36" s="6" t="s">
        <v>93</v>
      </c>
      <c r="AD36" s="6" t="s">
        <v>111</v>
      </c>
      <c r="AE36" s="6" t="s">
        <v>153</v>
      </c>
      <c r="AF36" s="6">
        <v>66000</v>
      </c>
      <c r="AG36" s="31" t="s">
        <v>523</v>
      </c>
      <c r="AH36" s="6" t="s">
        <v>524</v>
      </c>
      <c r="AI36" s="6" t="s">
        <v>93</v>
      </c>
      <c r="AJ36" s="6" t="s">
        <v>111</v>
      </c>
      <c r="AK36" s="6" t="s">
        <v>153</v>
      </c>
      <c r="AL36" s="6">
        <v>66000</v>
      </c>
      <c r="AM36" s="31" t="s">
        <v>525</v>
      </c>
      <c r="AN36" s="6" t="s">
        <v>78</v>
      </c>
      <c r="AO36" s="6" t="s">
        <v>526</v>
      </c>
      <c r="AP36" s="6" t="s">
        <v>519</v>
      </c>
      <c r="AQ36" s="6" t="s">
        <v>96</v>
      </c>
      <c r="AR36" s="6" t="s">
        <v>118</v>
      </c>
      <c r="AS36" s="6" t="s">
        <v>98</v>
      </c>
      <c r="AT36" s="31" t="s">
        <v>527</v>
      </c>
      <c r="AU36" s="6" t="s">
        <v>100</v>
      </c>
      <c r="AV36" s="6" t="s">
        <v>528</v>
      </c>
      <c r="AW36" s="6" t="s">
        <v>526</v>
      </c>
      <c r="AX36" s="6" t="s">
        <v>96</v>
      </c>
      <c r="AY36" s="6" t="s">
        <v>118</v>
      </c>
      <c r="AZ36" s="6" t="s">
        <v>98</v>
      </c>
      <c r="BA36" s="6" t="s">
        <v>102</v>
      </c>
      <c r="BB36" s="6" t="s">
        <v>103</v>
      </c>
    </row>
    <row r="37" spans="1:54" x14ac:dyDescent="0.4">
      <c r="A37" s="30">
        <v>35</v>
      </c>
      <c r="B37" s="6" t="s">
        <v>121</v>
      </c>
      <c r="C37" s="6" t="s">
        <v>529</v>
      </c>
      <c r="D37" s="6" t="s">
        <v>530</v>
      </c>
      <c r="E37" s="6" t="str">
        <f t="shared" si="0"/>
        <v>นางสาวอารยา สัพเสวี</v>
      </c>
      <c r="F37" s="30" t="s">
        <v>81</v>
      </c>
      <c r="G37" s="31" t="s">
        <v>531</v>
      </c>
      <c r="H37" s="6">
        <v>170</v>
      </c>
      <c r="I37" s="6">
        <v>56</v>
      </c>
      <c r="J37" s="6" t="s">
        <v>532</v>
      </c>
      <c r="K37" s="6" t="s">
        <v>84</v>
      </c>
      <c r="L37" s="6" t="s">
        <v>84</v>
      </c>
      <c r="M37" s="6" t="s">
        <v>85</v>
      </c>
      <c r="N37" s="6">
        <v>18</v>
      </c>
      <c r="O37" s="6" t="s">
        <v>191</v>
      </c>
      <c r="P37" s="6">
        <v>2539</v>
      </c>
      <c r="Q37" s="6"/>
      <c r="R37" s="6"/>
      <c r="S37" s="6"/>
      <c r="T37" s="6"/>
      <c r="U37" s="6"/>
      <c r="V37" s="6"/>
      <c r="W37" s="6"/>
      <c r="X37" s="6"/>
      <c r="Y37" s="31" t="s">
        <v>533</v>
      </c>
      <c r="Z37" s="6">
        <v>8</v>
      </c>
      <c r="AA37" s="6"/>
      <c r="AB37" s="6"/>
      <c r="AC37" s="6" t="s">
        <v>534</v>
      </c>
      <c r="AD37" s="6" t="s">
        <v>111</v>
      </c>
      <c r="AE37" s="6" t="s">
        <v>90</v>
      </c>
      <c r="AF37" s="6">
        <v>64000</v>
      </c>
      <c r="AG37" s="31" t="s">
        <v>535</v>
      </c>
      <c r="AH37" s="6" t="s">
        <v>536</v>
      </c>
      <c r="AI37" s="6" t="s">
        <v>537</v>
      </c>
      <c r="AJ37" s="6" t="s">
        <v>111</v>
      </c>
      <c r="AK37" s="6" t="s">
        <v>90</v>
      </c>
      <c r="AL37" s="6">
        <v>64000</v>
      </c>
      <c r="AM37" s="31"/>
      <c r="AN37" s="6" t="s">
        <v>78</v>
      </c>
      <c r="AO37" s="6" t="s">
        <v>538</v>
      </c>
      <c r="AP37" s="6" t="s">
        <v>539</v>
      </c>
      <c r="AQ37" s="6" t="s">
        <v>96</v>
      </c>
      <c r="AR37" s="6" t="s">
        <v>540</v>
      </c>
      <c r="AS37" s="6" t="s">
        <v>98</v>
      </c>
      <c r="AT37" s="31"/>
      <c r="AU37" s="6" t="s">
        <v>100</v>
      </c>
      <c r="AV37" s="6" t="s">
        <v>541</v>
      </c>
      <c r="AW37" s="6" t="s">
        <v>542</v>
      </c>
      <c r="AX37" s="6" t="s">
        <v>96</v>
      </c>
      <c r="AY37" s="6" t="s">
        <v>160</v>
      </c>
      <c r="AZ37" s="6" t="s">
        <v>98</v>
      </c>
      <c r="BA37" s="6" t="s">
        <v>543</v>
      </c>
      <c r="BB37" s="6" t="s">
        <v>103</v>
      </c>
    </row>
    <row r="38" spans="1:54" x14ac:dyDescent="0.4">
      <c r="A38" s="30">
        <v>36</v>
      </c>
      <c r="B38" s="6" t="s">
        <v>78</v>
      </c>
      <c r="C38" s="6" t="s">
        <v>544</v>
      </c>
      <c r="D38" s="6" t="s">
        <v>545</v>
      </c>
      <c r="E38" s="6" t="str">
        <f t="shared" si="0"/>
        <v>นายวัชระ ฉันพลันรังสี</v>
      </c>
      <c r="F38" s="30" t="s">
        <v>81</v>
      </c>
      <c r="G38" s="31"/>
      <c r="H38" s="6"/>
      <c r="I38" s="6"/>
      <c r="J38" s="6"/>
      <c r="K38" s="6" t="s">
        <v>84</v>
      </c>
      <c r="L38" s="6" t="s">
        <v>84</v>
      </c>
      <c r="M38" s="6" t="s">
        <v>85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31"/>
      <c r="Z38" s="6"/>
      <c r="AA38" s="6"/>
      <c r="AB38" s="6"/>
      <c r="AC38" s="6"/>
      <c r="AD38" s="6"/>
      <c r="AE38" s="6"/>
      <c r="AF38" s="6"/>
      <c r="AG38" s="31"/>
      <c r="AH38" s="6"/>
      <c r="AI38" s="6"/>
      <c r="AJ38" s="6"/>
      <c r="AK38" s="6"/>
      <c r="AL38" s="6"/>
      <c r="AM38" s="31"/>
      <c r="AN38" s="6" t="s">
        <v>78</v>
      </c>
      <c r="AO38" s="6"/>
      <c r="AP38" s="6"/>
      <c r="AQ38" s="6" t="s">
        <v>96</v>
      </c>
      <c r="AR38" s="6"/>
      <c r="AS38" s="6"/>
      <c r="AT38" s="31"/>
      <c r="AU38" s="6" t="s">
        <v>100</v>
      </c>
      <c r="AV38" s="6"/>
      <c r="AW38" s="6"/>
      <c r="AX38" s="6" t="s">
        <v>96</v>
      </c>
      <c r="AY38" s="6"/>
      <c r="AZ38" s="6"/>
      <c r="BA38" s="6" t="s">
        <v>546</v>
      </c>
      <c r="BB38" s="6" t="s">
        <v>103</v>
      </c>
    </row>
    <row r="39" spans="1:54" x14ac:dyDescent="0.4">
      <c r="A39" s="30">
        <v>37</v>
      </c>
      <c r="B39" s="6" t="s">
        <v>121</v>
      </c>
      <c r="C39" s="6" t="s">
        <v>547</v>
      </c>
      <c r="D39" s="6" t="s">
        <v>548</v>
      </c>
      <c r="E39" s="6" t="str">
        <f t="shared" si="0"/>
        <v>นางสาวสรัญญา ขันใจ</v>
      </c>
      <c r="F39" s="30" t="s">
        <v>81</v>
      </c>
      <c r="G39" s="31" t="s">
        <v>549</v>
      </c>
      <c r="H39" s="6">
        <v>160</v>
      </c>
      <c r="I39" s="6">
        <v>57</v>
      </c>
      <c r="J39" s="6"/>
      <c r="K39" s="6" t="s">
        <v>84</v>
      </c>
      <c r="L39" s="6" t="s">
        <v>84</v>
      </c>
      <c r="M39" s="6" t="s">
        <v>85</v>
      </c>
      <c r="N39" s="6">
        <v>15</v>
      </c>
      <c r="O39" s="6" t="s">
        <v>249</v>
      </c>
      <c r="P39" s="6">
        <v>2538</v>
      </c>
      <c r="Q39" s="6"/>
      <c r="R39" s="6"/>
      <c r="S39" s="6"/>
      <c r="T39" s="6"/>
      <c r="U39" s="6"/>
      <c r="V39" s="6"/>
      <c r="W39" s="6"/>
      <c r="X39" s="6"/>
      <c r="Y39" s="31" t="s">
        <v>550</v>
      </c>
      <c r="Z39" s="6">
        <v>4</v>
      </c>
      <c r="AA39" s="6"/>
      <c r="AB39" s="6"/>
      <c r="AC39" s="6" t="s">
        <v>551</v>
      </c>
      <c r="AD39" s="6" t="s">
        <v>552</v>
      </c>
      <c r="AE39" s="6" t="s">
        <v>369</v>
      </c>
      <c r="AF39" s="6">
        <v>53160</v>
      </c>
      <c r="AG39" s="31" t="s">
        <v>553</v>
      </c>
      <c r="AH39" s="6" t="s">
        <v>554</v>
      </c>
      <c r="AI39" s="6" t="s">
        <v>552</v>
      </c>
      <c r="AJ39" s="6" t="s">
        <v>552</v>
      </c>
      <c r="AK39" s="6" t="s">
        <v>369</v>
      </c>
      <c r="AL39" s="6">
        <v>53160</v>
      </c>
      <c r="AM39" s="31" t="s">
        <v>555</v>
      </c>
      <c r="AN39" s="6" t="s">
        <v>78</v>
      </c>
      <c r="AO39" s="6" t="s">
        <v>556</v>
      </c>
      <c r="AP39" s="6" t="s">
        <v>548</v>
      </c>
      <c r="AQ39" s="6" t="s">
        <v>96</v>
      </c>
      <c r="AR39" s="6" t="s">
        <v>118</v>
      </c>
      <c r="AS39" s="6" t="s">
        <v>98</v>
      </c>
      <c r="AT39" s="31" t="s">
        <v>557</v>
      </c>
      <c r="AU39" s="6" t="s">
        <v>100</v>
      </c>
      <c r="AV39" s="6" t="s">
        <v>558</v>
      </c>
      <c r="AW39" s="6" t="s">
        <v>548</v>
      </c>
      <c r="AX39" s="6" t="s">
        <v>96</v>
      </c>
      <c r="AY39" s="6" t="s">
        <v>118</v>
      </c>
      <c r="AZ39" s="6" t="s">
        <v>98</v>
      </c>
      <c r="BA39" s="6" t="s">
        <v>102</v>
      </c>
      <c r="BB39" s="6" t="s">
        <v>103</v>
      </c>
    </row>
    <row r="40" spans="1:54" x14ac:dyDescent="0.4">
      <c r="A40" s="30">
        <v>38</v>
      </c>
      <c r="B40" s="6" t="s">
        <v>78</v>
      </c>
      <c r="C40" s="6" t="s">
        <v>559</v>
      </c>
      <c r="D40" s="6" t="s">
        <v>560</v>
      </c>
      <c r="E40" s="6" t="str">
        <f t="shared" si="0"/>
        <v>นายมารุต อยู่ป้อม</v>
      </c>
      <c r="F40" s="30" t="s">
        <v>81</v>
      </c>
      <c r="G40" s="31" t="s">
        <v>561</v>
      </c>
      <c r="H40" s="6">
        <v>174</v>
      </c>
      <c r="I40" s="6">
        <v>60</v>
      </c>
      <c r="J40" s="6" t="s">
        <v>562</v>
      </c>
      <c r="K40" s="6" t="s">
        <v>84</v>
      </c>
      <c r="L40" s="6" t="s">
        <v>84</v>
      </c>
      <c r="M40" s="6" t="s">
        <v>85</v>
      </c>
      <c r="N40" s="6">
        <v>12</v>
      </c>
      <c r="O40" s="6" t="s">
        <v>219</v>
      </c>
      <c r="P40" s="6">
        <v>2538</v>
      </c>
      <c r="Q40" s="6"/>
      <c r="R40" s="6"/>
      <c r="S40" s="6"/>
      <c r="T40" s="6"/>
      <c r="U40" s="6"/>
      <c r="V40" s="6"/>
      <c r="W40" s="6"/>
      <c r="X40" s="6"/>
      <c r="Y40" s="31" t="s">
        <v>563</v>
      </c>
      <c r="Z40" s="6">
        <v>8</v>
      </c>
      <c r="AA40" s="6"/>
      <c r="AB40" s="6"/>
      <c r="AC40" s="6" t="s">
        <v>167</v>
      </c>
      <c r="AD40" s="6" t="s">
        <v>111</v>
      </c>
      <c r="AE40" s="6" t="s">
        <v>90</v>
      </c>
      <c r="AF40" s="6">
        <v>64000</v>
      </c>
      <c r="AG40" s="31" t="s">
        <v>564</v>
      </c>
      <c r="AH40" s="6" t="s">
        <v>169</v>
      </c>
      <c r="AI40" s="6" t="s">
        <v>170</v>
      </c>
      <c r="AJ40" s="6" t="s">
        <v>111</v>
      </c>
      <c r="AK40" s="6" t="s">
        <v>90</v>
      </c>
      <c r="AL40" s="6">
        <v>64000</v>
      </c>
      <c r="AM40" s="31" t="s">
        <v>565</v>
      </c>
      <c r="AN40" s="6" t="s">
        <v>78</v>
      </c>
      <c r="AO40" s="6" t="s">
        <v>566</v>
      </c>
      <c r="AP40" s="6" t="s">
        <v>560</v>
      </c>
      <c r="AQ40" s="6" t="s">
        <v>131</v>
      </c>
      <c r="AR40" s="6"/>
      <c r="AS40" s="6"/>
      <c r="AT40" s="31" t="s">
        <v>567</v>
      </c>
      <c r="AU40" s="6" t="s">
        <v>100</v>
      </c>
      <c r="AV40" s="6" t="s">
        <v>568</v>
      </c>
      <c r="AW40" s="6" t="s">
        <v>560</v>
      </c>
      <c r="AX40" s="6" t="s">
        <v>96</v>
      </c>
      <c r="AY40" s="6" t="s">
        <v>118</v>
      </c>
      <c r="AZ40" s="6" t="s">
        <v>161</v>
      </c>
      <c r="BA40" s="6" t="s">
        <v>102</v>
      </c>
      <c r="BB40" s="6" t="s">
        <v>103</v>
      </c>
    </row>
    <row r="41" spans="1:54" x14ac:dyDescent="0.4">
      <c r="A41" s="30">
        <v>39</v>
      </c>
      <c r="B41" s="6" t="s">
        <v>78</v>
      </c>
      <c r="C41" s="6" t="s">
        <v>569</v>
      </c>
      <c r="D41" s="6" t="s">
        <v>570</v>
      </c>
      <c r="E41" s="6" t="str">
        <f t="shared" si="0"/>
        <v>นายฉัตรชัย แซ่ลี</v>
      </c>
      <c r="F41" s="30" t="s">
        <v>81</v>
      </c>
      <c r="G41" s="31" t="s">
        <v>571</v>
      </c>
      <c r="H41" s="6">
        <v>170</v>
      </c>
      <c r="I41" s="6">
        <v>57</v>
      </c>
      <c r="J41" s="6" t="s">
        <v>234</v>
      </c>
      <c r="K41" s="6" t="s">
        <v>84</v>
      </c>
      <c r="L41" s="6" t="s">
        <v>84</v>
      </c>
      <c r="M41" s="6" t="s">
        <v>85</v>
      </c>
      <c r="N41" s="6">
        <v>11</v>
      </c>
      <c r="O41" s="6" t="s">
        <v>191</v>
      </c>
      <c r="P41" s="6">
        <v>2539</v>
      </c>
      <c r="Q41" s="6"/>
      <c r="R41" s="6"/>
      <c r="S41" s="6"/>
      <c r="T41" s="6"/>
      <c r="U41" s="6"/>
      <c r="V41" s="6"/>
      <c r="W41" s="6"/>
      <c r="X41" s="6"/>
      <c r="Y41" s="31" t="s">
        <v>572</v>
      </c>
      <c r="Z41" s="6">
        <v>15</v>
      </c>
      <c r="AA41" s="6"/>
      <c r="AB41" s="6"/>
      <c r="AC41" s="6" t="s">
        <v>573</v>
      </c>
      <c r="AD41" s="6" t="s">
        <v>511</v>
      </c>
      <c r="AE41" s="6" t="s">
        <v>223</v>
      </c>
      <c r="AF41" s="6">
        <v>65170</v>
      </c>
      <c r="AG41" s="31" t="s">
        <v>574</v>
      </c>
      <c r="AH41" s="6" t="s">
        <v>575</v>
      </c>
      <c r="AI41" s="6" t="s">
        <v>573</v>
      </c>
      <c r="AJ41" s="6" t="s">
        <v>511</v>
      </c>
      <c r="AK41" s="6" t="s">
        <v>223</v>
      </c>
      <c r="AL41" s="6">
        <v>65170</v>
      </c>
      <c r="AM41" s="31" t="s">
        <v>576</v>
      </c>
      <c r="AN41" s="6" t="s">
        <v>78</v>
      </c>
      <c r="AO41" s="6" t="s">
        <v>577</v>
      </c>
      <c r="AP41" s="6" t="s">
        <v>570</v>
      </c>
      <c r="AQ41" s="6" t="s">
        <v>96</v>
      </c>
      <c r="AR41" s="6" t="s">
        <v>97</v>
      </c>
      <c r="AS41" s="6" t="s">
        <v>98</v>
      </c>
      <c r="AT41" s="31" t="s">
        <v>578</v>
      </c>
      <c r="AU41" s="6" t="s">
        <v>100</v>
      </c>
      <c r="AV41" s="6" t="s">
        <v>579</v>
      </c>
      <c r="AW41" s="6" t="s">
        <v>570</v>
      </c>
      <c r="AX41" s="6" t="s">
        <v>96</v>
      </c>
      <c r="AY41" s="6" t="s">
        <v>97</v>
      </c>
      <c r="AZ41" s="6" t="s">
        <v>98</v>
      </c>
      <c r="BA41" s="6" t="s">
        <v>102</v>
      </c>
      <c r="BB41" s="6" t="s">
        <v>103</v>
      </c>
    </row>
    <row r="42" spans="1:54" x14ac:dyDescent="0.4">
      <c r="A42" s="30">
        <v>40</v>
      </c>
      <c r="B42" s="6" t="s">
        <v>78</v>
      </c>
      <c r="C42" s="6" t="s">
        <v>580</v>
      </c>
      <c r="D42" s="6" t="s">
        <v>570</v>
      </c>
      <c r="E42" s="6" t="str">
        <f t="shared" si="0"/>
        <v>นายชุมพร แซ่ลี</v>
      </c>
      <c r="F42" s="30" t="s">
        <v>81</v>
      </c>
      <c r="G42" s="31" t="s">
        <v>581</v>
      </c>
      <c r="H42" s="6">
        <v>155</v>
      </c>
      <c r="I42" s="6">
        <v>52</v>
      </c>
      <c r="J42" s="6" t="s">
        <v>234</v>
      </c>
      <c r="K42" s="6" t="s">
        <v>84</v>
      </c>
      <c r="L42" s="6" t="s">
        <v>84</v>
      </c>
      <c r="M42" s="6" t="s">
        <v>85</v>
      </c>
      <c r="N42" s="6">
        <v>31</v>
      </c>
      <c r="O42" s="6" t="s">
        <v>249</v>
      </c>
      <c r="P42" s="6">
        <v>2538</v>
      </c>
      <c r="Q42" s="6"/>
      <c r="R42" s="6"/>
      <c r="S42" s="6"/>
      <c r="T42" s="6"/>
      <c r="U42" s="6"/>
      <c r="V42" s="6"/>
      <c r="W42" s="6"/>
      <c r="X42" s="6"/>
      <c r="Y42" s="31" t="s">
        <v>582</v>
      </c>
      <c r="Z42" s="6">
        <v>15</v>
      </c>
      <c r="AA42" s="6"/>
      <c r="AB42" s="6"/>
      <c r="AC42" s="6" t="s">
        <v>573</v>
      </c>
      <c r="AD42" s="6" t="s">
        <v>511</v>
      </c>
      <c r="AE42" s="6" t="s">
        <v>223</v>
      </c>
      <c r="AF42" s="6">
        <v>65170</v>
      </c>
      <c r="AG42" s="31" t="s">
        <v>583</v>
      </c>
      <c r="AH42" s="6" t="s">
        <v>575</v>
      </c>
      <c r="AI42" s="6" t="s">
        <v>573</v>
      </c>
      <c r="AJ42" s="6" t="s">
        <v>511</v>
      </c>
      <c r="AK42" s="6" t="s">
        <v>223</v>
      </c>
      <c r="AL42" s="6">
        <v>65170</v>
      </c>
      <c r="AM42" s="31" t="s">
        <v>584</v>
      </c>
      <c r="AN42" s="6" t="s">
        <v>78</v>
      </c>
      <c r="AO42" s="6" t="s">
        <v>585</v>
      </c>
      <c r="AP42" s="6" t="s">
        <v>570</v>
      </c>
      <c r="AQ42" s="6" t="s">
        <v>96</v>
      </c>
      <c r="AR42" s="6" t="s">
        <v>97</v>
      </c>
      <c r="AS42" s="6" t="s">
        <v>98</v>
      </c>
      <c r="AT42" s="31" t="s">
        <v>586</v>
      </c>
      <c r="AU42" s="6" t="s">
        <v>100</v>
      </c>
      <c r="AV42" s="6" t="s">
        <v>103</v>
      </c>
      <c r="AW42" s="6" t="s">
        <v>570</v>
      </c>
      <c r="AX42" s="6" t="s">
        <v>96</v>
      </c>
      <c r="AY42" s="6" t="s">
        <v>97</v>
      </c>
      <c r="AZ42" s="6" t="s">
        <v>98</v>
      </c>
      <c r="BA42" s="6" t="s">
        <v>102</v>
      </c>
      <c r="BB42" s="6" t="s">
        <v>103</v>
      </c>
    </row>
    <row r="43" spans="1:54" x14ac:dyDescent="0.4">
      <c r="A43" s="30">
        <v>41</v>
      </c>
      <c r="B43" s="6" t="s">
        <v>78</v>
      </c>
      <c r="C43" s="6" t="s">
        <v>587</v>
      </c>
      <c r="D43" s="6" t="s">
        <v>588</v>
      </c>
      <c r="E43" s="6" t="str">
        <f t="shared" si="0"/>
        <v>นายศักดิวงศ์ ทรงคงดวงดี</v>
      </c>
      <c r="F43" s="30" t="s">
        <v>81</v>
      </c>
      <c r="G43" s="31" t="s">
        <v>589</v>
      </c>
      <c r="H43" s="6">
        <v>170</v>
      </c>
      <c r="I43" s="6">
        <v>60</v>
      </c>
      <c r="J43" s="6"/>
      <c r="K43" s="6" t="s">
        <v>84</v>
      </c>
      <c r="L43" s="6" t="s">
        <v>84</v>
      </c>
      <c r="M43" s="6" t="s">
        <v>85</v>
      </c>
      <c r="N43" s="6">
        <v>25</v>
      </c>
      <c r="O43" s="6" t="s">
        <v>219</v>
      </c>
      <c r="P43" s="6">
        <v>2539</v>
      </c>
      <c r="Q43" s="6"/>
      <c r="R43" s="6"/>
      <c r="S43" s="6"/>
      <c r="T43" s="6"/>
      <c r="U43" s="6"/>
      <c r="V43" s="6"/>
      <c r="W43" s="6"/>
      <c r="X43" s="6"/>
      <c r="Y43" s="31" t="s">
        <v>590</v>
      </c>
      <c r="Z43" s="6">
        <v>8</v>
      </c>
      <c r="AA43" s="6"/>
      <c r="AB43" s="6"/>
      <c r="AC43" s="6" t="s">
        <v>573</v>
      </c>
      <c r="AD43" s="6" t="s">
        <v>511</v>
      </c>
      <c r="AE43" s="6" t="s">
        <v>223</v>
      </c>
      <c r="AF43" s="6">
        <v>65170</v>
      </c>
      <c r="AG43" s="31" t="s">
        <v>591</v>
      </c>
      <c r="AH43" s="6" t="s">
        <v>592</v>
      </c>
      <c r="AI43" s="6" t="s">
        <v>593</v>
      </c>
      <c r="AJ43" s="6" t="s">
        <v>594</v>
      </c>
      <c r="AK43" s="6" t="s">
        <v>595</v>
      </c>
      <c r="AL43" s="6"/>
      <c r="AM43" s="31"/>
      <c r="AN43" s="6" t="s">
        <v>78</v>
      </c>
      <c r="AO43" s="6" t="s">
        <v>596</v>
      </c>
      <c r="AP43" s="6" t="s">
        <v>588</v>
      </c>
      <c r="AQ43" s="6" t="s">
        <v>96</v>
      </c>
      <c r="AR43" s="6" t="s">
        <v>160</v>
      </c>
      <c r="AS43" s="6" t="s">
        <v>98</v>
      </c>
      <c r="AT43" s="31" t="s">
        <v>597</v>
      </c>
      <c r="AU43" s="6" t="s">
        <v>100</v>
      </c>
      <c r="AV43" s="6" t="s">
        <v>598</v>
      </c>
      <c r="AW43" s="6" t="s">
        <v>588</v>
      </c>
      <c r="AX43" s="6" t="s">
        <v>96</v>
      </c>
      <c r="AY43" s="6" t="s">
        <v>160</v>
      </c>
      <c r="AZ43" s="6" t="s">
        <v>98</v>
      </c>
      <c r="BA43" s="6" t="s">
        <v>102</v>
      </c>
      <c r="BB43" s="6" t="s">
        <v>103</v>
      </c>
    </row>
    <row r="44" spans="1:54" x14ac:dyDescent="0.4">
      <c r="A44" s="30">
        <v>42</v>
      </c>
      <c r="B44" s="6" t="s">
        <v>78</v>
      </c>
      <c r="C44" s="6" t="s">
        <v>599</v>
      </c>
      <c r="D44" s="6" t="s">
        <v>600</v>
      </c>
      <c r="E44" s="6" t="str">
        <f t="shared" si="0"/>
        <v>นายฤทธิรังค์ พลศรี</v>
      </c>
      <c r="F44" s="30" t="s">
        <v>81</v>
      </c>
      <c r="G44" s="31" t="s">
        <v>601</v>
      </c>
      <c r="H44" s="6">
        <v>176</v>
      </c>
      <c r="I44" s="6"/>
      <c r="J44" s="6" t="s">
        <v>602</v>
      </c>
      <c r="K44" s="6" t="s">
        <v>84</v>
      </c>
      <c r="L44" s="6" t="s">
        <v>84</v>
      </c>
      <c r="M44" s="6" t="s">
        <v>85</v>
      </c>
      <c r="N44" s="6">
        <v>13</v>
      </c>
      <c r="O44" s="6" t="s">
        <v>206</v>
      </c>
      <c r="P44" s="6">
        <v>2533</v>
      </c>
      <c r="Q44" s="6"/>
      <c r="R44" s="6"/>
      <c r="S44" s="6"/>
      <c r="T44" s="6"/>
      <c r="U44" s="6"/>
      <c r="V44" s="6"/>
      <c r="W44" s="6"/>
      <c r="X44" s="6"/>
      <c r="Y44" s="31" t="s">
        <v>603</v>
      </c>
      <c r="Z44" s="6">
        <v>18</v>
      </c>
      <c r="AA44" s="6"/>
      <c r="AB44" s="6"/>
      <c r="AC44" s="6" t="s">
        <v>604</v>
      </c>
      <c r="AD44" s="6" t="s">
        <v>604</v>
      </c>
      <c r="AE44" s="6" t="s">
        <v>605</v>
      </c>
      <c r="AF44" s="6"/>
      <c r="AG44" s="31"/>
      <c r="AH44" s="6" t="s">
        <v>606</v>
      </c>
      <c r="AI44" s="6"/>
      <c r="AJ44" s="6" t="s">
        <v>604</v>
      </c>
      <c r="AK44" s="6" t="s">
        <v>605</v>
      </c>
      <c r="AL44" s="6"/>
      <c r="AM44" s="31" t="s">
        <v>607</v>
      </c>
      <c r="AN44" s="6" t="s">
        <v>78</v>
      </c>
      <c r="AO44" s="6" t="s">
        <v>608</v>
      </c>
      <c r="AP44" s="6" t="s">
        <v>600</v>
      </c>
      <c r="AQ44" s="6" t="s">
        <v>96</v>
      </c>
      <c r="AR44" s="6" t="s">
        <v>540</v>
      </c>
      <c r="AS44" s="6" t="s">
        <v>98</v>
      </c>
      <c r="AT44" s="31" t="s">
        <v>609</v>
      </c>
      <c r="AU44" s="6" t="s">
        <v>100</v>
      </c>
      <c r="AV44" s="6" t="s">
        <v>610</v>
      </c>
      <c r="AW44" s="6" t="s">
        <v>600</v>
      </c>
      <c r="AX44" s="6" t="s">
        <v>96</v>
      </c>
      <c r="AY44" s="6"/>
      <c r="AZ44" s="6" t="s">
        <v>98</v>
      </c>
      <c r="BA44" s="6" t="s">
        <v>102</v>
      </c>
      <c r="BB44" s="6" t="s">
        <v>103</v>
      </c>
    </row>
    <row r="45" spans="1:54" x14ac:dyDescent="0.4">
      <c r="A45" s="30">
        <v>43</v>
      </c>
      <c r="B45" s="6" t="s">
        <v>78</v>
      </c>
      <c r="C45" s="6" t="s">
        <v>611</v>
      </c>
      <c r="D45" s="6" t="s">
        <v>600</v>
      </c>
      <c r="E45" s="6" t="str">
        <f t="shared" si="0"/>
        <v>นายรณฤทธิ์ พลศรี</v>
      </c>
      <c r="F45" s="30" t="s">
        <v>81</v>
      </c>
      <c r="G45" s="31" t="s">
        <v>612</v>
      </c>
      <c r="H45" s="6"/>
      <c r="I45" s="6"/>
      <c r="J45" s="6" t="s">
        <v>602</v>
      </c>
      <c r="K45" s="6" t="s">
        <v>84</v>
      </c>
      <c r="L45" s="6" t="s">
        <v>84</v>
      </c>
      <c r="M45" s="6" t="s">
        <v>85</v>
      </c>
      <c r="N45" s="6">
        <v>13</v>
      </c>
      <c r="O45" s="6" t="s">
        <v>206</v>
      </c>
      <c r="P45" s="6">
        <v>2533</v>
      </c>
      <c r="Q45" s="6"/>
      <c r="R45" s="6"/>
      <c r="S45" s="6"/>
      <c r="T45" s="6"/>
      <c r="U45" s="6"/>
      <c r="V45" s="6"/>
      <c r="W45" s="6"/>
      <c r="X45" s="6"/>
      <c r="Y45" s="31" t="s">
        <v>603</v>
      </c>
      <c r="Z45" s="6">
        <v>18</v>
      </c>
      <c r="AA45" s="6"/>
      <c r="AB45" s="6"/>
      <c r="AC45" s="6" t="s">
        <v>604</v>
      </c>
      <c r="AD45" s="6" t="s">
        <v>604</v>
      </c>
      <c r="AE45" s="6" t="s">
        <v>605</v>
      </c>
      <c r="AF45" s="6"/>
      <c r="AG45" s="31"/>
      <c r="AH45" s="6" t="s">
        <v>606</v>
      </c>
      <c r="AI45" s="6"/>
      <c r="AJ45" s="6" t="s">
        <v>604</v>
      </c>
      <c r="AK45" s="6" t="s">
        <v>605</v>
      </c>
      <c r="AL45" s="6"/>
      <c r="AM45" s="31" t="s">
        <v>607</v>
      </c>
      <c r="AN45" s="6" t="s">
        <v>78</v>
      </c>
      <c r="AO45" s="6" t="s">
        <v>608</v>
      </c>
      <c r="AP45" s="6" t="s">
        <v>600</v>
      </c>
      <c r="AQ45" s="6" t="s">
        <v>96</v>
      </c>
      <c r="AR45" s="6" t="s">
        <v>540</v>
      </c>
      <c r="AS45" s="6" t="s">
        <v>98</v>
      </c>
      <c r="AT45" s="31" t="s">
        <v>609</v>
      </c>
      <c r="AU45" s="6" t="s">
        <v>100</v>
      </c>
      <c r="AV45" s="6" t="s">
        <v>610</v>
      </c>
      <c r="AW45" s="6" t="s">
        <v>600</v>
      </c>
      <c r="AX45" s="6" t="s">
        <v>96</v>
      </c>
      <c r="AY45" s="6"/>
      <c r="AZ45" s="6" t="s">
        <v>98</v>
      </c>
      <c r="BA45" s="6" t="s">
        <v>102</v>
      </c>
      <c r="BB45" s="6" t="s">
        <v>103</v>
      </c>
    </row>
    <row r="46" spans="1:54" x14ac:dyDescent="0.4">
      <c r="A46" s="30">
        <v>44</v>
      </c>
      <c r="B46" s="6" t="s">
        <v>78</v>
      </c>
      <c r="C46" s="6" t="s">
        <v>613</v>
      </c>
      <c r="D46" s="6" t="s">
        <v>614</v>
      </c>
      <c r="E46" s="6" t="str">
        <f t="shared" si="0"/>
        <v>นายวีรชัย สุพรรณโท</v>
      </c>
      <c r="F46" s="30" t="s">
        <v>81</v>
      </c>
      <c r="G46" s="31" t="s">
        <v>615</v>
      </c>
      <c r="H46" s="6">
        <v>180</v>
      </c>
      <c r="I46" s="6">
        <v>70</v>
      </c>
      <c r="J46" s="6" t="s">
        <v>562</v>
      </c>
      <c r="K46" s="6" t="s">
        <v>84</v>
      </c>
      <c r="L46" s="6" t="s">
        <v>84</v>
      </c>
      <c r="M46" s="6" t="s">
        <v>85</v>
      </c>
      <c r="N46" s="6">
        <v>15</v>
      </c>
      <c r="O46" s="6" t="s">
        <v>616</v>
      </c>
      <c r="P46" s="6">
        <v>2533</v>
      </c>
      <c r="Q46" s="6"/>
      <c r="R46" s="6"/>
      <c r="S46" s="6"/>
      <c r="T46" s="6"/>
      <c r="U46" s="6"/>
      <c r="V46" s="6"/>
      <c r="W46" s="6"/>
      <c r="X46" s="6"/>
      <c r="Y46" s="31" t="s">
        <v>617</v>
      </c>
      <c r="Z46" s="6">
        <v>5</v>
      </c>
      <c r="AA46" s="6"/>
      <c r="AB46" s="6"/>
      <c r="AC46" s="6" t="s">
        <v>618</v>
      </c>
      <c r="AD46" s="6" t="s">
        <v>619</v>
      </c>
      <c r="AE46" s="6" t="s">
        <v>620</v>
      </c>
      <c r="AF46" s="6"/>
      <c r="AG46" s="31"/>
      <c r="AH46" s="6"/>
      <c r="AI46" s="6"/>
      <c r="AJ46" s="6"/>
      <c r="AK46" s="6"/>
      <c r="AL46" s="6"/>
      <c r="AM46" s="31" t="s">
        <v>621</v>
      </c>
      <c r="AN46" s="6" t="s">
        <v>78</v>
      </c>
      <c r="AO46" s="6" t="s">
        <v>242</v>
      </c>
      <c r="AP46" s="6" t="s">
        <v>614</v>
      </c>
      <c r="AQ46" s="6" t="s">
        <v>96</v>
      </c>
      <c r="AR46" s="6" t="s">
        <v>540</v>
      </c>
      <c r="AS46" s="6" t="s">
        <v>98</v>
      </c>
      <c r="AT46" s="31" t="s">
        <v>622</v>
      </c>
      <c r="AU46" s="6" t="s">
        <v>100</v>
      </c>
      <c r="AV46" s="6" t="s">
        <v>623</v>
      </c>
      <c r="AW46" s="6" t="s">
        <v>614</v>
      </c>
      <c r="AX46" s="6" t="s">
        <v>96</v>
      </c>
      <c r="AY46" s="6"/>
      <c r="AZ46" s="6" t="s">
        <v>98</v>
      </c>
      <c r="BA46" s="6" t="s">
        <v>102</v>
      </c>
      <c r="BB46" s="6" t="s">
        <v>103</v>
      </c>
    </row>
    <row r="47" spans="1:54" x14ac:dyDescent="0.4">
      <c r="A47" s="30">
        <v>45</v>
      </c>
      <c r="B47" s="6" t="s">
        <v>78</v>
      </c>
      <c r="C47" s="6" t="s">
        <v>624</v>
      </c>
      <c r="D47" s="6" t="s">
        <v>625</v>
      </c>
      <c r="E47" s="6"/>
      <c r="F47" s="30" t="s">
        <v>81</v>
      </c>
      <c r="G47" s="31" t="s">
        <v>626</v>
      </c>
      <c r="H47" s="6">
        <v>178</v>
      </c>
      <c r="I47" s="6"/>
      <c r="J47" s="6" t="s">
        <v>562</v>
      </c>
      <c r="K47" s="6" t="s">
        <v>84</v>
      </c>
      <c r="L47" s="6" t="s">
        <v>84</v>
      </c>
      <c r="M47" s="6" t="s">
        <v>85</v>
      </c>
      <c r="N47" s="6">
        <v>27</v>
      </c>
      <c r="O47" s="6" t="s">
        <v>521</v>
      </c>
      <c r="P47" s="6">
        <v>2530</v>
      </c>
      <c r="Q47" s="6"/>
      <c r="R47" s="6"/>
      <c r="S47" s="6"/>
      <c r="T47" s="6"/>
      <c r="U47" s="6"/>
      <c r="V47" s="6"/>
      <c r="W47" s="6"/>
      <c r="X47" s="6"/>
      <c r="Y47" s="31" t="s">
        <v>627</v>
      </c>
      <c r="Z47" s="6"/>
      <c r="AA47" s="6"/>
      <c r="AB47" s="6"/>
      <c r="AC47" s="6" t="s">
        <v>628</v>
      </c>
      <c r="AD47" s="6" t="s">
        <v>629</v>
      </c>
      <c r="AE47" s="6" t="s">
        <v>630</v>
      </c>
      <c r="AF47" s="6"/>
      <c r="AG47" s="31"/>
      <c r="AH47" s="6" t="s">
        <v>631</v>
      </c>
      <c r="AI47" s="6" t="s">
        <v>632</v>
      </c>
      <c r="AJ47" s="6" t="s">
        <v>633</v>
      </c>
      <c r="AK47" s="6" t="s">
        <v>634</v>
      </c>
      <c r="AL47" s="6"/>
      <c r="AM47" s="31"/>
      <c r="AN47" s="6" t="s">
        <v>78</v>
      </c>
      <c r="AO47" s="6" t="s">
        <v>635</v>
      </c>
      <c r="AP47" s="6" t="s">
        <v>625</v>
      </c>
      <c r="AQ47" s="6" t="s">
        <v>96</v>
      </c>
      <c r="AR47" s="6" t="s">
        <v>540</v>
      </c>
      <c r="AS47" s="6" t="s">
        <v>98</v>
      </c>
      <c r="AT47" s="31"/>
      <c r="AU47" s="6" t="s">
        <v>100</v>
      </c>
      <c r="AV47" s="6" t="s">
        <v>636</v>
      </c>
      <c r="AW47" s="6" t="s">
        <v>625</v>
      </c>
      <c r="AX47" s="6" t="s">
        <v>96</v>
      </c>
      <c r="AY47" s="6" t="s">
        <v>540</v>
      </c>
      <c r="AZ47" s="6" t="s">
        <v>98</v>
      </c>
      <c r="BA47" s="6" t="s">
        <v>102</v>
      </c>
      <c r="BB47" s="6" t="s">
        <v>103</v>
      </c>
    </row>
    <row r="48" spans="1:54" x14ac:dyDescent="0.4">
      <c r="A48" s="30">
        <v>46</v>
      </c>
      <c r="B48" s="6" t="s">
        <v>78</v>
      </c>
      <c r="C48" s="6" t="s">
        <v>637</v>
      </c>
      <c r="D48" s="6" t="s">
        <v>638</v>
      </c>
      <c r="E48" s="6"/>
      <c r="F48" s="30" t="s">
        <v>81</v>
      </c>
      <c r="G48" s="31" t="s">
        <v>639</v>
      </c>
      <c r="H48" s="6">
        <v>165</v>
      </c>
      <c r="I48" s="6">
        <v>60</v>
      </c>
      <c r="J48" s="6" t="s">
        <v>562</v>
      </c>
      <c r="K48" s="6" t="s">
        <v>84</v>
      </c>
      <c r="L48" s="6" t="s">
        <v>84</v>
      </c>
      <c r="M48" s="6" t="s">
        <v>85</v>
      </c>
      <c r="N48" s="6">
        <v>23</v>
      </c>
      <c r="O48" s="6" t="s">
        <v>616</v>
      </c>
      <c r="P48" s="6">
        <v>253</v>
      </c>
      <c r="Q48" s="6"/>
      <c r="R48" s="6"/>
      <c r="S48" s="6"/>
      <c r="T48" s="6"/>
      <c r="U48" s="6"/>
      <c r="V48" s="6"/>
      <c r="W48" s="6"/>
      <c r="X48" s="6"/>
      <c r="Y48" s="31" t="s">
        <v>640</v>
      </c>
      <c r="Z48" s="6">
        <v>16</v>
      </c>
      <c r="AA48" s="6"/>
      <c r="AB48" s="6"/>
      <c r="AC48" s="6" t="s">
        <v>641</v>
      </c>
      <c r="AD48" s="6" t="s">
        <v>642</v>
      </c>
      <c r="AE48" s="6" t="s">
        <v>605</v>
      </c>
      <c r="AF48" s="6"/>
      <c r="AG48" s="31"/>
      <c r="AH48" s="6"/>
      <c r="AI48" s="6"/>
      <c r="AJ48" s="6"/>
      <c r="AK48" s="6"/>
      <c r="AL48" s="6"/>
      <c r="AM48" s="31" t="s">
        <v>643</v>
      </c>
      <c r="AN48" s="6" t="s">
        <v>78</v>
      </c>
      <c r="AO48" s="6" t="s">
        <v>644</v>
      </c>
      <c r="AP48" s="6" t="s">
        <v>638</v>
      </c>
      <c r="AQ48" s="6" t="s">
        <v>96</v>
      </c>
      <c r="AR48" s="6"/>
      <c r="AS48" s="6"/>
      <c r="AT48" s="31" t="s">
        <v>645</v>
      </c>
      <c r="AU48" s="6" t="s">
        <v>100</v>
      </c>
      <c r="AV48" s="6" t="s">
        <v>646</v>
      </c>
      <c r="AW48" s="6" t="s">
        <v>638</v>
      </c>
      <c r="AX48" s="6" t="s">
        <v>96</v>
      </c>
      <c r="AY48" s="6"/>
      <c r="AZ48" s="6"/>
      <c r="BA48" s="6" t="s">
        <v>102</v>
      </c>
      <c r="BB48" s="6" t="s">
        <v>103</v>
      </c>
    </row>
    <row r="49" spans="1:54" x14ac:dyDescent="0.4">
      <c r="A49" s="30">
        <v>47</v>
      </c>
      <c r="B49" s="6" t="s">
        <v>78</v>
      </c>
      <c r="C49" s="6" t="s">
        <v>647</v>
      </c>
      <c r="D49" s="6" t="s">
        <v>648</v>
      </c>
      <c r="E49" s="6"/>
      <c r="F49" s="30" t="s">
        <v>81</v>
      </c>
      <c r="G49" s="31" t="s">
        <v>649</v>
      </c>
      <c r="H49" s="6">
        <v>170</v>
      </c>
      <c r="I49" s="6">
        <v>65</v>
      </c>
      <c r="J49" s="6" t="s">
        <v>562</v>
      </c>
      <c r="K49" s="6" t="s">
        <v>84</v>
      </c>
      <c r="L49" s="6" t="s">
        <v>84</v>
      </c>
      <c r="M49" s="6" t="s">
        <v>85</v>
      </c>
      <c r="N49" s="6">
        <v>23</v>
      </c>
      <c r="O49" s="6" t="s">
        <v>149</v>
      </c>
      <c r="P49" s="6">
        <v>2533</v>
      </c>
      <c r="Q49" s="6"/>
      <c r="R49" s="6"/>
      <c r="S49" s="6"/>
      <c r="T49" s="6"/>
      <c r="U49" s="6"/>
      <c r="V49" s="6"/>
      <c r="W49" s="6"/>
      <c r="X49" s="6"/>
      <c r="Y49" s="31" t="s">
        <v>650</v>
      </c>
      <c r="Z49" s="6">
        <v>11</v>
      </c>
      <c r="AA49" s="6"/>
      <c r="AB49" s="6"/>
      <c r="AC49" s="6" t="s">
        <v>651</v>
      </c>
      <c r="AD49" s="6" t="s">
        <v>652</v>
      </c>
      <c r="AE49" s="6" t="s">
        <v>605</v>
      </c>
      <c r="AF49" s="6"/>
      <c r="AG49" s="31" t="s">
        <v>653</v>
      </c>
      <c r="AH49" s="6" t="s">
        <v>654</v>
      </c>
      <c r="AI49" s="6"/>
      <c r="AJ49" s="6" t="s">
        <v>652</v>
      </c>
      <c r="AK49" s="6" t="s">
        <v>605</v>
      </c>
      <c r="AL49" s="6"/>
      <c r="AM49" s="31"/>
      <c r="AN49" s="6" t="s">
        <v>78</v>
      </c>
      <c r="AO49" s="6" t="s">
        <v>655</v>
      </c>
      <c r="AP49" s="6" t="s">
        <v>648</v>
      </c>
      <c r="AQ49" s="6" t="s">
        <v>96</v>
      </c>
      <c r="AR49" s="6" t="s">
        <v>118</v>
      </c>
      <c r="AS49" s="6"/>
      <c r="AT49" s="31"/>
      <c r="AU49" s="6" t="s">
        <v>100</v>
      </c>
      <c r="AV49" s="6" t="s">
        <v>656</v>
      </c>
      <c r="AW49" s="6" t="s">
        <v>648</v>
      </c>
      <c r="AX49" s="6" t="s">
        <v>96</v>
      </c>
      <c r="AY49" s="6" t="s">
        <v>118</v>
      </c>
      <c r="AZ49" s="6"/>
      <c r="BA49" s="6" t="s">
        <v>102</v>
      </c>
      <c r="BB49" s="6" t="s">
        <v>103</v>
      </c>
    </row>
    <row r="50" spans="1:54" x14ac:dyDescent="0.4">
      <c r="A50" s="30">
        <v>48</v>
      </c>
      <c r="B50" s="6" t="s">
        <v>78</v>
      </c>
      <c r="C50" s="6" t="s">
        <v>657</v>
      </c>
      <c r="D50" s="6" t="s">
        <v>658</v>
      </c>
      <c r="E50" s="6"/>
      <c r="F50" s="30" t="s">
        <v>81</v>
      </c>
      <c r="G50" s="31" t="s">
        <v>659</v>
      </c>
      <c r="H50" s="6">
        <v>159</v>
      </c>
      <c r="I50" s="6">
        <v>50</v>
      </c>
      <c r="J50" s="6" t="s">
        <v>602</v>
      </c>
      <c r="K50" s="6" t="s">
        <v>84</v>
      </c>
      <c r="L50" s="6" t="s">
        <v>84</v>
      </c>
      <c r="M50" s="6" t="s">
        <v>85</v>
      </c>
      <c r="N50" s="6">
        <v>20</v>
      </c>
      <c r="O50" s="6" t="s">
        <v>616</v>
      </c>
      <c r="P50" s="6">
        <v>2538</v>
      </c>
      <c r="Q50" s="6"/>
      <c r="R50" s="6"/>
      <c r="S50" s="6"/>
      <c r="T50" s="6"/>
      <c r="U50" s="6"/>
      <c r="V50" s="6"/>
      <c r="W50" s="6"/>
      <c r="X50" s="6"/>
      <c r="Y50" s="31" t="s">
        <v>660</v>
      </c>
      <c r="Z50" s="6">
        <v>1</v>
      </c>
      <c r="AA50" s="6"/>
      <c r="AB50" s="6"/>
      <c r="AC50" s="6" t="s">
        <v>661</v>
      </c>
      <c r="AD50" s="6" t="s">
        <v>662</v>
      </c>
      <c r="AE50" s="6" t="s">
        <v>580</v>
      </c>
      <c r="AF50" s="6">
        <v>86220</v>
      </c>
      <c r="AG50" s="31"/>
      <c r="AH50" s="6" t="s">
        <v>663</v>
      </c>
      <c r="AI50" s="6"/>
      <c r="AJ50" s="6" t="s">
        <v>111</v>
      </c>
      <c r="AK50" s="6" t="s">
        <v>580</v>
      </c>
      <c r="AL50" s="6">
        <v>86110</v>
      </c>
      <c r="AM50" s="31" t="s">
        <v>664</v>
      </c>
      <c r="AN50" s="6" t="s">
        <v>78</v>
      </c>
      <c r="AO50" s="6" t="s">
        <v>665</v>
      </c>
      <c r="AP50" s="6" t="s">
        <v>658</v>
      </c>
      <c r="AQ50" s="6" t="s">
        <v>96</v>
      </c>
      <c r="AR50" s="6" t="s">
        <v>160</v>
      </c>
      <c r="AS50" s="6" t="s">
        <v>161</v>
      </c>
      <c r="AT50" s="31" t="s">
        <v>666</v>
      </c>
      <c r="AU50" s="6" t="s">
        <v>100</v>
      </c>
      <c r="AV50" s="6" t="s">
        <v>667</v>
      </c>
      <c r="AW50" s="6" t="s">
        <v>658</v>
      </c>
      <c r="AX50" s="6" t="s">
        <v>96</v>
      </c>
      <c r="AY50" s="6" t="s">
        <v>160</v>
      </c>
      <c r="AZ50" s="6" t="s">
        <v>161</v>
      </c>
      <c r="BA50" s="6" t="s">
        <v>245</v>
      </c>
      <c r="BB50" s="6" t="s">
        <v>103</v>
      </c>
    </row>
    <row r="51" spans="1:54" x14ac:dyDescent="0.4">
      <c r="A51" s="30">
        <v>49</v>
      </c>
      <c r="B51" s="6" t="s">
        <v>78</v>
      </c>
      <c r="C51" s="6" t="s">
        <v>362</v>
      </c>
      <c r="D51" s="6" t="s">
        <v>668</v>
      </c>
      <c r="E51" s="6"/>
      <c r="F51" s="30" t="s">
        <v>81</v>
      </c>
      <c r="G51" s="31" t="s">
        <v>669</v>
      </c>
      <c r="H51" s="6">
        <v>168</v>
      </c>
      <c r="I51" s="6">
        <v>55</v>
      </c>
      <c r="J51" s="6" t="s">
        <v>670</v>
      </c>
      <c r="K51" s="6" t="s">
        <v>84</v>
      </c>
      <c r="L51" s="6" t="s">
        <v>84</v>
      </c>
      <c r="M51" s="6" t="s">
        <v>85</v>
      </c>
      <c r="N51" s="6">
        <v>8</v>
      </c>
      <c r="O51" s="6" t="s">
        <v>616</v>
      </c>
      <c r="P51" s="6">
        <v>2533</v>
      </c>
      <c r="Q51" s="6"/>
      <c r="R51" s="6"/>
      <c r="S51" s="6"/>
      <c r="T51" s="6"/>
      <c r="U51" s="6"/>
      <c r="V51" s="6"/>
      <c r="W51" s="6"/>
      <c r="X51" s="6"/>
      <c r="Y51" s="31" t="s">
        <v>671</v>
      </c>
      <c r="Z51" s="6">
        <v>9</v>
      </c>
      <c r="AA51" s="6"/>
      <c r="AB51" s="6"/>
      <c r="AC51" s="6" t="s">
        <v>672</v>
      </c>
      <c r="AD51" s="6" t="s">
        <v>673</v>
      </c>
      <c r="AE51" s="6" t="s">
        <v>674</v>
      </c>
      <c r="AF51" s="6">
        <v>67110</v>
      </c>
      <c r="AG51" s="31" t="s">
        <v>675</v>
      </c>
      <c r="AH51" s="6"/>
      <c r="AI51" s="6"/>
      <c r="AJ51" s="6"/>
      <c r="AK51" s="6"/>
      <c r="AL51" s="6"/>
      <c r="AM51" s="31" t="s">
        <v>676</v>
      </c>
      <c r="AN51" s="6" t="s">
        <v>78</v>
      </c>
      <c r="AO51" s="6" t="s">
        <v>677</v>
      </c>
      <c r="AP51" s="6" t="s">
        <v>668</v>
      </c>
      <c r="AQ51" s="6" t="s">
        <v>96</v>
      </c>
      <c r="AR51" s="6" t="s">
        <v>160</v>
      </c>
      <c r="AS51" s="6" t="s">
        <v>98</v>
      </c>
      <c r="AT51" s="31" t="s">
        <v>678</v>
      </c>
      <c r="AU51" s="6" t="s">
        <v>100</v>
      </c>
      <c r="AV51" s="6" t="s">
        <v>679</v>
      </c>
      <c r="AW51" s="6" t="s">
        <v>668</v>
      </c>
      <c r="AX51" s="6" t="s">
        <v>96</v>
      </c>
      <c r="AY51" s="6" t="s">
        <v>160</v>
      </c>
      <c r="AZ51" s="6" t="s">
        <v>98</v>
      </c>
      <c r="BA51" s="6" t="s">
        <v>102</v>
      </c>
      <c r="BB51" s="6" t="s">
        <v>103</v>
      </c>
    </row>
    <row r="52" spans="1:54" x14ac:dyDescent="0.4">
      <c r="A52" s="30">
        <v>50</v>
      </c>
      <c r="B52" s="6" t="s">
        <v>78</v>
      </c>
      <c r="C52" s="6" t="s">
        <v>680</v>
      </c>
      <c r="D52" s="6" t="s">
        <v>681</v>
      </c>
      <c r="E52" s="6"/>
      <c r="F52" s="30" t="s">
        <v>81</v>
      </c>
      <c r="G52" s="31" t="s">
        <v>682</v>
      </c>
      <c r="H52" s="6">
        <v>179</v>
      </c>
      <c r="I52" s="6">
        <v>70</v>
      </c>
      <c r="J52" s="6" t="s">
        <v>670</v>
      </c>
      <c r="K52" s="6" t="s">
        <v>84</v>
      </c>
      <c r="L52" s="6" t="s">
        <v>84</v>
      </c>
      <c r="M52" s="6" t="s">
        <v>85</v>
      </c>
      <c r="N52" s="6">
        <v>2</v>
      </c>
      <c r="O52" s="6" t="s">
        <v>86</v>
      </c>
      <c r="P52" s="6">
        <v>2532</v>
      </c>
      <c r="Q52" s="6"/>
      <c r="R52" s="6"/>
      <c r="S52" s="6"/>
      <c r="T52" s="6"/>
      <c r="U52" s="6"/>
      <c r="V52" s="6"/>
      <c r="W52" s="6"/>
      <c r="X52" s="6"/>
      <c r="Y52" s="31" t="s">
        <v>683</v>
      </c>
      <c r="Z52" s="6">
        <v>7</v>
      </c>
      <c r="AA52" s="6"/>
      <c r="AB52" s="6"/>
      <c r="AC52" s="6" t="s">
        <v>672</v>
      </c>
      <c r="AD52" s="6" t="s">
        <v>673</v>
      </c>
      <c r="AE52" s="6" t="s">
        <v>674</v>
      </c>
      <c r="AF52" s="6">
        <v>67110</v>
      </c>
      <c r="AG52" s="31" t="s">
        <v>684</v>
      </c>
      <c r="AH52" s="6"/>
      <c r="AI52" s="6"/>
      <c r="AJ52" s="6"/>
      <c r="AK52" s="6"/>
      <c r="AL52" s="6"/>
      <c r="AM52" s="31" t="s">
        <v>685</v>
      </c>
      <c r="AN52" s="6" t="s">
        <v>78</v>
      </c>
      <c r="AO52" s="6" t="s">
        <v>331</v>
      </c>
      <c r="AP52" s="6" t="s">
        <v>681</v>
      </c>
      <c r="AQ52" s="6" t="s">
        <v>96</v>
      </c>
      <c r="AR52" s="6" t="s">
        <v>97</v>
      </c>
      <c r="AS52" s="6" t="s">
        <v>98</v>
      </c>
      <c r="AT52" s="31" t="s">
        <v>686</v>
      </c>
      <c r="AU52" s="6" t="s">
        <v>100</v>
      </c>
      <c r="AV52" s="6" t="s">
        <v>687</v>
      </c>
      <c r="AW52" s="6" t="s">
        <v>681</v>
      </c>
      <c r="AX52" s="6" t="s">
        <v>96</v>
      </c>
      <c r="AY52" s="6" t="s">
        <v>97</v>
      </c>
      <c r="AZ52" s="6" t="s">
        <v>98</v>
      </c>
      <c r="BA52" s="6" t="s">
        <v>102</v>
      </c>
      <c r="BB52" s="6" t="s">
        <v>103</v>
      </c>
    </row>
    <row r="53" spans="1:54" x14ac:dyDescent="0.4">
      <c r="A53" s="30">
        <v>51</v>
      </c>
      <c r="B53" s="6" t="s">
        <v>78</v>
      </c>
      <c r="C53" s="6" t="s">
        <v>688</v>
      </c>
      <c r="D53" s="6" t="s">
        <v>689</v>
      </c>
      <c r="E53" s="6"/>
      <c r="F53" s="30" t="s">
        <v>81</v>
      </c>
      <c r="G53" s="31" t="s">
        <v>690</v>
      </c>
      <c r="H53" s="6">
        <v>179</v>
      </c>
      <c r="I53" s="6">
        <v>65</v>
      </c>
      <c r="J53" s="6"/>
      <c r="K53" s="6" t="s">
        <v>84</v>
      </c>
      <c r="L53" s="6" t="s">
        <v>84</v>
      </c>
      <c r="M53" s="6" t="s">
        <v>85</v>
      </c>
      <c r="N53" s="6">
        <v>29</v>
      </c>
      <c r="O53" s="6" t="s">
        <v>149</v>
      </c>
      <c r="P53" s="6">
        <v>2538</v>
      </c>
      <c r="Q53" s="6"/>
      <c r="R53" s="6"/>
      <c r="S53" s="6"/>
      <c r="T53" s="6"/>
      <c r="U53" s="6"/>
      <c r="V53" s="6"/>
      <c r="W53" s="6"/>
      <c r="X53" s="6"/>
      <c r="Y53" s="31" t="s">
        <v>691</v>
      </c>
      <c r="Z53" s="6">
        <v>6</v>
      </c>
      <c r="AA53" s="6"/>
      <c r="AB53" s="6"/>
      <c r="AC53" s="6" t="s">
        <v>692</v>
      </c>
      <c r="AD53" s="6" t="s">
        <v>693</v>
      </c>
      <c r="AE53" s="6" t="s">
        <v>153</v>
      </c>
      <c r="AF53" s="6">
        <v>66180</v>
      </c>
      <c r="AG53" s="31" t="s">
        <v>694</v>
      </c>
      <c r="AH53" s="6" t="s">
        <v>695</v>
      </c>
      <c r="AI53" s="6" t="s">
        <v>692</v>
      </c>
      <c r="AJ53" s="6" t="s">
        <v>693</v>
      </c>
      <c r="AK53" s="6" t="s">
        <v>153</v>
      </c>
      <c r="AL53" s="6">
        <v>66180</v>
      </c>
      <c r="AM53" s="31" t="s">
        <v>696</v>
      </c>
      <c r="AN53" s="6" t="s">
        <v>78</v>
      </c>
      <c r="AO53" s="6" t="s">
        <v>697</v>
      </c>
      <c r="AP53" s="6" t="s">
        <v>689</v>
      </c>
      <c r="AQ53" s="6" t="s">
        <v>96</v>
      </c>
      <c r="AR53" s="6" t="s">
        <v>118</v>
      </c>
      <c r="AS53" s="6" t="s">
        <v>98</v>
      </c>
      <c r="AT53" s="31" t="s">
        <v>698</v>
      </c>
      <c r="AU53" s="6" t="s">
        <v>78</v>
      </c>
      <c r="AV53" s="6" t="s">
        <v>699</v>
      </c>
      <c r="AW53" s="6" t="s">
        <v>689</v>
      </c>
      <c r="AX53" s="6" t="s">
        <v>96</v>
      </c>
      <c r="AY53" s="6" t="s">
        <v>118</v>
      </c>
      <c r="AZ53" s="6" t="s">
        <v>98</v>
      </c>
      <c r="BA53" s="6" t="s">
        <v>102</v>
      </c>
      <c r="BB53" s="6" t="s">
        <v>103</v>
      </c>
    </row>
    <row r="54" spans="1:54" x14ac:dyDescent="0.4">
      <c r="A54" s="30">
        <v>52</v>
      </c>
      <c r="B54" s="6" t="s">
        <v>78</v>
      </c>
      <c r="C54" s="6" t="s">
        <v>700</v>
      </c>
      <c r="D54" s="6" t="s">
        <v>701</v>
      </c>
      <c r="E54" s="6"/>
      <c r="F54" s="30" t="s">
        <v>81</v>
      </c>
      <c r="G54" s="31" t="s">
        <v>702</v>
      </c>
      <c r="H54" s="6">
        <v>178</v>
      </c>
      <c r="I54" s="6">
        <v>65</v>
      </c>
      <c r="J54" s="6"/>
      <c r="K54" s="6" t="s">
        <v>84</v>
      </c>
      <c r="L54" s="6" t="s">
        <v>84</v>
      </c>
      <c r="M54" s="6" t="s">
        <v>85</v>
      </c>
      <c r="N54" s="6">
        <v>13</v>
      </c>
      <c r="O54" s="6" t="s">
        <v>137</v>
      </c>
      <c r="P54" s="6">
        <v>2539</v>
      </c>
      <c r="Q54" s="6"/>
      <c r="R54" s="6"/>
      <c r="S54" s="6"/>
      <c r="T54" s="6"/>
      <c r="U54" s="6"/>
      <c r="V54" s="6"/>
      <c r="W54" s="6"/>
      <c r="X54" s="6"/>
      <c r="Y54" s="31" t="s">
        <v>703</v>
      </c>
      <c r="Z54" s="6">
        <v>2</v>
      </c>
      <c r="AA54" s="6"/>
      <c r="AB54" s="6"/>
      <c r="AC54" s="6" t="s">
        <v>704</v>
      </c>
      <c r="AD54" s="6" t="s">
        <v>705</v>
      </c>
      <c r="AE54" s="6" t="s">
        <v>223</v>
      </c>
      <c r="AF54" s="6">
        <v>65190</v>
      </c>
      <c r="AG54" s="31" t="s">
        <v>706</v>
      </c>
      <c r="AH54" s="6" t="s">
        <v>695</v>
      </c>
      <c r="AI54" s="6" t="s">
        <v>692</v>
      </c>
      <c r="AJ54" s="6" t="s">
        <v>693</v>
      </c>
      <c r="AK54" s="6" t="s">
        <v>153</v>
      </c>
      <c r="AL54" s="6">
        <v>66180</v>
      </c>
      <c r="AM54" s="31" t="s">
        <v>707</v>
      </c>
      <c r="AN54" s="6" t="s">
        <v>78</v>
      </c>
      <c r="AO54" s="6" t="s">
        <v>708</v>
      </c>
      <c r="AP54" s="6" t="s">
        <v>701</v>
      </c>
      <c r="AQ54" s="6" t="s">
        <v>96</v>
      </c>
      <c r="AR54" s="6" t="s">
        <v>97</v>
      </c>
      <c r="AS54" s="6" t="s">
        <v>98</v>
      </c>
      <c r="AT54" s="31" t="s">
        <v>709</v>
      </c>
      <c r="AU54" s="6" t="s">
        <v>100</v>
      </c>
      <c r="AV54" s="6" t="s">
        <v>710</v>
      </c>
      <c r="AW54" s="6" t="s">
        <v>701</v>
      </c>
      <c r="AX54" s="6" t="s">
        <v>96</v>
      </c>
      <c r="AY54" s="6" t="s">
        <v>97</v>
      </c>
      <c r="AZ54" s="6" t="s">
        <v>98</v>
      </c>
      <c r="BA54" s="6" t="s">
        <v>102</v>
      </c>
      <c r="BB54" s="6" t="s">
        <v>103</v>
      </c>
    </row>
    <row r="55" spans="1:54" x14ac:dyDescent="0.4">
      <c r="A55" s="30">
        <v>53</v>
      </c>
      <c r="B55" s="6" t="s">
        <v>78</v>
      </c>
      <c r="C55" s="6" t="s">
        <v>711</v>
      </c>
      <c r="D55" s="6" t="s">
        <v>712</v>
      </c>
      <c r="E55" s="6"/>
      <c r="F55" s="30" t="s">
        <v>81</v>
      </c>
      <c r="G55" s="31" t="s">
        <v>713</v>
      </c>
      <c r="H55" s="6">
        <v>173</v>
      </c>
      <c r="I55" s="6">
        <v>60</v>
      </c>
      <c r="J55" s="6"/>
      <c r="K55" s="6" t="s">
        <v>84</v>
      </c>
      <c r="L55" s="6" t="s">
        <v>84</v>
      </c>
      <c r="M55" s="6" t="s">
        <v>85</v>
      </c>
      <c r="N55" s="6">
        <v>14</v>
      </c>
      <c r="O55" s="6" t="s">
        <v>86</v>
      </c>
      <c r="P55" s="6">
        <v>2539</v>
      </c>
      <c r="Q55" s="6"/>
      <c r="R55" s="6"/>
      <c r="S55" s="6"/>
      <c r="T55" s="6"/>
      <c r="U55" s="6"/>
      <c r="V55" s="6"/>
      <c r="W55" s="6"/>
      <c r="X55" s="6"/>
      <c r="Y55" s="31" t="s">
        <v>714</v>
      </c>
      <c r="Z55" s="6">
        <v>11</v>
      </c>
      <c r="AA55" s="6"/>
      <c r="AB55" s="6"/>
      <c r="AC55" s="6" t="s">
        <v>448</v>
      </c>
      <c r="AD55" s="6" t="s">
        <v>449</v>
      </c>
      <c r="AE55" s="6" t="s">
        <v>90</v>
      </c>
      <c r="AF55" s="6">
        <v>64170</v>
      </c>
      <c r="AG55" s="31" t="s">
        <v>715</v>
      </c>
      <c r="AH55" s="6" t="s">
        <v>169</v>
      </c>
      <c r="AI55" s="6" t="s">
        <v>170</v>
      </c>
      <c r="AJ55" s="6" t="s">
        <v>111</v>
      </c>
      <c r="AK55" s="6" t="s">
        <v>90</v>
      </c>
      <c r="AL55" s="6">
        <v>64000</v>
      </c>
      <c r="AM55" s="31"/>
      <c r="AN55" s="6" t="s">
        <v>78</v>
      </c>
      <c r="AO55" s="6" t="s">
        <v>376</v>
      </c>
      <c r="AP55" s="6" t="s">
        <v>712</v>
      </c>
      <c r="AQ55" s="6" t="s">
        <v>96</v>
      </c>
      <c r="AR55" s="6" t="s">
        <v>118</v>
      </c>
      <c r="AS55" s="6" t="s">
        <v>98</v>
      </c>
      <c r="AT55" s="31"/>
      <c r="AU55" s="6" t="s">
        <v>100</v>
      </c>
      <c r="AV55" s="6" t="s">
        <v>716</v>
      </c>
      <c r="AW55" s="6" t="s">
        <v>717</v>
      </c>
      <c r="AX55" s="6" t="s">
        <v>96</v>
      </c>
      <c r="AY55" s="6" t="s">
        <v>118</v>
      </c>
      <c r="AZ55" s="6" t="s">
        <v>98</v>
      </c>
      <c r="BA55" s="6" t="s">
        <v>102</v>
      </c>
      <c r="BB55" s="6" t="s">
        <v>103</v>
      </c>
    </row>
    <row r="56" spans="1:54" x14ac:dyDescent="0.4">
      <c r="A56" s="30">
        <v>54</v>
      </c>
      <c r="B56" s="6" t="s">
        <v>78</v>
      </c>
      <c r="C56" s="6" t="s">
        <v>718</v>
      </c>
      <c r="D56" s="6" t="s">
        <v>719</v>
      </c>
      <c r="E56" s="6"/>
      <c r="F56" s="30" t="s">
        <v>81</v>
      </c>
      <c r="G56" s="31" t="s">
        <v>720</v>
      </c>
      <c r="H56" s="6">
        <v>170</v>
      </c>
      <c r="I56" s="6">
        <v>62</v>
      </c>
      <c r="J56" s="6"/>
      <c r="K56" s="6" t="s">
        <v>84</v>
      </c>
      <c r="L56" s="6" t="s">
        <v>84</v>
      </c>
      <c r="M56" s="6" t="s">
        <v>85</v>
      </c>
      <c r="N56" s="6">
        <v>26</v>
      </c>
      <c r="O56" s="6" t="s">
        <v>191</v>
      </c>
      <c r="P56" s="6">
        <v>2537</v>
      </c>
      <c r="Q56" s="6"/>
      <c r="R56" s="6"/>
      <c r="S56" s="6"/>
      <c r="T56" s="6"/>
      <c r="U56" s="6"/>
      <c r="V56" s="6"/>
      <c r="W56" s="6"/>
      <c r="X56" s="6"/>
      <c r="Y56" s="31" t="s">
        <v>721</v>
      </c>
      <c r="Z56" s="6">
        <v>7</v>
      </c>
      <c r="AA56" s="6"/>
      <c r="AB56" s="6"/>
      <c r="AC56" s="6" t="s">
        <v>722</v>
      </c>
      <c r="AD56" s="6" t="s">
        <v>723</v>
      </c>
      <c r="AE56" s="6" t="s">
        <v>312</v>
      </c>
      <c r="AF56" s="6">
        <v>63110</v>
      </c>
      <c r="AG56" s="31"/>
      <c r="AH56" s="6" t="s">
        <v>169</v>
      </c>
      <c r="AI56" s="6" t="s">
        <v>170</v>
      </c>
      <c r="AJ56" s="6" t="s">
        <v>111</v>
      </c>
      <c r="AK56" s="6" t="s">
        <v>90</v>
      </c>
      <c r="AL56" s="6">
        <v>64000</v>
      </c>
      <c r="AM56" s="31" t="s">
        <v>724</v>
      </c>
      <c r="AN56" s="6" t="s">
        <v>78</v>
      </c>
      <c r="AO56" s="6" t="s">
        <v>725</v>
      </c>
      <c r="AP56" s="6" t="s">
        <v>719</v>
      </c>
      <c r="AQ56" s="6" t="s">
        <v>96</v>
      </c>
      <c r="AR56" s="6" t="s">
        <v>591</v>
      </c>
      <c r="AS56" s="6" t="s">
        <v>304</v>
      </c>
      <c r="AT56" s="31" t="s">
        <v>726</v>
      </c>
      <c r="AU56" s="6" t="s">
        <v>100</v>
      </c>
      <c r="AV56" s="6" t="s">
        <v>727</v>
      </c>
      <c r="AW56" s="6" t="s">
        <v>728</v>
      </c>
      <c r="AX56" s="6" t="s">
        <v>96</v>
      </c>
      <c r="AY56" s="6" t="s">
        <v>118</v>
      </c>
      <c r="AZ56" s="6" t="s">
        <v>98</v>
      </c>
      <c r="BA56" s="6" t="s">
        <v>729</v>
      </c>
      <c r="BB56" s="6" t="s">
        <v>103</v>
      </c>
    </row>
    <row r="57" spans="1:54" x14ac:dyDescent="0.4">
      <c r="A57" s="30">
        <v>55</v>
      </c>
      <c r="B57" s="6" t="s">
        <v>78</v>
      </c>
      <c r="C57" s="6" t="s">
        <v>730</v>
      </c>
      <c r="D57" s="6" t="s">
        <v>731</v>
      </c>
      <c r="E57" s="6"/>
      <c r="F57" s="30" t="s">
        <v>81</v>
      </c>
      <c r="G57" s="31" t="s">
        <v>732</v>
      </c>
      <c r="H57" s="6">
        <v>187</v>
      </c>
      <c r="I57" s="6">
        <v>76</v>
      </c>
      <c r="J57" s="6"/>
      <c r="K57" s="6" t="s">
        <v>84</v>
      </c>
      <c r="L57" s="6" t="s">
        <v>84</v>
      </c>
      <c r="M57" s="6" t="s">
        <v>85</v>
      </c>
      <c r="N57" s="6">
        <v>25</v>
      </c>
      <c r="O57" s="6" t="s">
        <v>733</v>
      </c>
      <c r="P57" s="6">
        <v>64140</v>
      </c>
      <c r="Q57" s="6"/>
      <c r="R57" s="6"/>
      <c r="S57" s="6"/>
      <c r="T57" s="6"/>
      <c r="U57" s="6"/>
      <c r="V57" s="6"/>
      <c r="W57" s="6"/>
      <c r="X57" s="6"/>
      <c r="Y57" s="31" t="s">
        <v>734</v>
      </c>
      <c r="Z57" s="6">
        <v>76</v>
      </c>
      <c r="AA57" s="6"/>
      <c r="AB57" s="6"/>
      <c r="AC57" s="6" t="s">
        <v>735</v>
      </c>
      <c r="AD57" s="6" t="s">
        <v>736</v>
      </c>
      <c r="AE57" s="6" t="s">
        <v>90</v>
      </c>
      <c r="AF57" s="6">
        <v>64140</v>
      </c>
      <c r="AG57" s="31" t="s">
        <v>737</v>
      </c>
      <c r="AH57" s="6" t="s">
        <v>113</v>
      </c>
      <c r="AI57" s="6" t="s">
        <v>114</v>
      </c>
      <c r="AJ57" s="6" t="s">
        <v>115</v>
      </c>
      <c r="AK57" s="6" t="s">
        <v>90</v>
      </c>
      <c r="AL57" s="6">
        <v>64140</v>
      </c>
      <c r="AM57" s="31" t="s">
        <v>738</v>
      </c>
      <c r="AN57" s="6" t="s">
        <v>78</v>
      </c>
      <c r="AO57" s="6" t="s">
        <v>739</v>
      </c>
      <c r="AP57" s="6" t="s">
        <v>731</v>
      </c>
      <c r="AQ57" s="6" t="s">
        <v>96</v>
      </c>
      <c r="AR57" s="6" t="s">
        <v>118</v>
      </c>
      <c r="AS57" s="6" t="s">
        <v>98</v>
      </c>
      <c r="AT57" s="31" t="s">
        <v>740</v>
      </c>
      <c r="AU57" s="6" t="s">
        <v>100</v>
      </c>
      <c r="AV57" s="6" t="s">
        <v>741</v>
      </c>
      <c r="AW57" s="6" t="s">
        <v>731</v>
      </c>
      <c r="AX57" s="6" t="s">
        <v>96</v>
      </c>
      <c r="AY57" s="6" t="s">
        <v>118</v>
      </c>
      <c r="AZ57" s="6" t="s">
        <v>98</v>
      </c>
      <c r="BA57" s="6" t="s">
        <v>102</v>
      </c>
      <c r="BB57" s="6" t="s">
        <v>103</v>
      </c>
    </row>
    <row r="58" spans="1:54" x14ac:dyDescent="0.4">
      <c r="A58" s="30">
        <v>56</v>
      </c>
      <c r="B58" s="6" t="s">
        <v>121</v>
      </c>
      <c r="C58" s="6" t="s">
        <v>742</v>
      </c>
      <c r="D58" s="6" t="s">
        <v>743</v>
      </c>
      <c r="E58" s="6"/>
      <c r="F58" s="30" t="s">
        <v>81</v>
      </c>
      <c r="G58" s="31" t="s">
        <v>744</v>
      </c>
      <c r="H58" s="6">
        <v>158</v>
      </c>
      <c r="I58" s="6">
        <v>50</v>
      </c>
      <c r="J58" s="6"/>
      <c r="K58" s="6" t="s">
        <v>84</v>
      </c>
      <c r="L58" s="6" t="s">
        <v>84</v>
      </c>
      <c r="M58" s="6" t="s">
        <v>85</v>
      </c>
      <c r="N58" s="6">
        <v>26</v>
      </c>
      <c r="O58" s="6" t="s">
        <v>249</v>
      </c>
      <c r="P58" s="6">
        <v>2538</v>
      </c>
      <c r="Q58" s="6"/>
      <c r="R58" s="6"/>
      <c r="S58" s="6"/>
      <c r="T58" s="6"/>
      <c r="U58" s="6"/>
      <c r="V58" s="6"/>
      <c r="W58" s="6"/>
      <c r="X58" s="6"/>
      <c r="Y58" s="31" t="s">
        <v>745</v>
      </c>
      <c r="Z58" s="6">
        <v>50</v>
      </c>
      <c r="AA58" s="6"/>
      <c r="AB58" s="6"/>
      <c r="AC58" s="6" t="s">
        <v>534</v>
      </c>
      <c r="AD58" s="6" t="s">
        <v>111</v>
      </c>
      <c r="AE58" s="6" t="s">
        <v>90</v>
      </c>
      <c r="AF58" s="6">
        <v>64000</v>
      </c>
      <c r="AG58" s="31" t="s">
        <v>746</v>
      </c>
      <c r="AH58" s="6" t="s">
        <v>536</v>
      </c>
      <c r="AI58" s="6" t="s">
        <v>537</v>
      </c>
      <c r="AJ58" s="6" t="s">
        <v>111</v>
      </c>
      <c r="AK58" s="6" t="s">
        <v>90</v>
      </c>
      <c r="AL58" s="6">
        <v>64000</v>
      </c>
      <c r="AM58" s="31" t="s">
        <v>747</v>
      </c>
      <c r="AN58" s="6" t="s">
        <v>78</v>
      </c>
      <c r="AO58" s="6" t="s">
        <v>748</v>
      </c>
      <c r="AP58" s="6" t="s">
        <v>743</v>
      </c>
      <c r="AQ58" s="6" t="s">
        <v>96</v>
      </c>
      <c r="AR58" s="6" t="s">
        <v>97</v>
      </c>
      <c r="AS58" s="6" t="s">
        <v>98</v>
      </c>
      <c r="AT58" s="31" t="s">
        <v>749</v>
      </c>
      <c r="AU58" s="6" t="s">
        <v>100</v>
      </c>
      <c r="AV58" s="6" t="s">
        <v>505</v>
      </c>
      <c r="AW58" s="6" t="s">
        <v>743</v>
      </c>
      <c r="AX58" s="6" t="s">
        <v>96</v>
      </c>
      <c r="AY58" s="6" t="s">
        <v>97</v>
      </c>
      <c r="AZ58" s="6" t="s">
        <v>98</v>
      </c>
      <c r="BA58" s="6" t="s">
        <v>102</v>
      </c>
      <c r="BB58" s="6" t="s">
        <v>103</v>
      </c>
    </row>
    <row r="59" spans="1:54" x14ac:dyDescent="0.4">
      <c r="A59" s="30">
        <v>57</v>
      </c>
      <c r="B59" s="6" t="s">
        <v>78</v>
      </c>
      <c r="C59" s="6" t="s">
        <v>680</v>
      </c>
      <c r="D59" s="6" t="s">
        <v>750</v>
      </c>
      <c r="E59" s="6"/>
      <c r="F59" s="30" t="s">
        <v>81</v>
      </c>
      <c r="G59" s="31" t="s">
        <v>751</v>
      </c>
      <c r="H59" s="6">
        <v>182</v>
      </c>
      <c r="I59" s="6">
        <v>65</v>
      </c>
      <c r="J59" s="6"/>
      <c r="K59" s="6" t="s">
        <v>84</v>
      </c>
      <c r="L59" s="6" t="s">
        <v>84</v>
      </c>
      <c r="M59" s="6" t="s">
        <v>85</v>
      </c>
      <c r="N59" s="6">
        <v>12</v>
      </c>
      <c r="O59" s="6" t="s">
        <v>351</v>
      </c>
      <c r="P59" s="6">
        <v>2538</v>
      </c>
      <c r="Q59" s="6"/>
      <c r="R59" s="6"/>
      <c r="S59" s="6"/>
      <c r="T59" s="6"/>
      <c r="U59" s="6"/>
      <c r="V59" s="6"/>
      <c r="W59" s="6"/>
      <c r="X59" s="6"/>
      <c r="Y59" s="31" t="s">
        <v>752</v>
      </c>
      <c r="Z59" s="6">
        <v>2</v>
      </c>
      <c r="AA59" s="6"/>
      <c r="AB59" s="6"/>
      <c r="AC59" s="6" t="s">
        <v>753</v>
      </c>
      <c r="AD59" s="6" t="s">
        <v>115</v>
      </c>
      <c r="AE59" s="6" t="s">
        <v>90</v>
      </c>
      <c r="AF59" s="6">
        <v>64140</v>
      </c>
      <c r="AG59" s="31" t="s">
        <v>754</v>
      </c>
      <c r="AH59" s="6" t="s">
        <v>113</v>
      </c>
      <c r="AI59" s="6" t="s">
        <v>114</v>
      </c>
      <c r="AJ59" s="6" t="s">
        <v>115</v>
      </c>
      <c r="AK59" s="6" t="s">
        <v>90</v>
      </c>
      <c r="AL59" s="6">
        <v>64140</v>
      </c>
      <c r="AM59" s="31" t="s">
        <v>755</v>
      </c>
      <c r="AN59" s="6" t="s">
        <v>78</v>
      </c>
      <c r="AO59" s="6" t="s">
        <v>756</v>
      </c>
      <c r="AP59" s="6" t="s">
        <v>750</v>
      </c>
      <c r="AQ59" s="6" t="s">
        <v>96</v>
      </c>
      <c r="AR59" s="6" t="s">
        <v>97</v>
      </c>
      <c r="AS59" s="6" t="s">
        <v>161</v>
      </c>
      <c r="AT59" s="31" t="s">
        <v>757</v>
      </c>
      <c r="AU59" s="6" t="s">
        <v>100</v>
      </c>
      <c r="AV59" s="6" t="s">
        <v>758</v>
      </c>
      <c r="AW59" s="6" t="s">
        <v>750</v>
      </c>
      <c r="AX59" s="6" t="s">
        <v>96</v>
      </c>
      <c r="AY59" s="6" t="s">
        <v>97</v>
      </c>
      <c r="AZ59" s="6" t="s">
        <v>98</v>
      </c>
      <c r="BA59" s="6" t="s">
        <v>102</v>
      </c>
      <c r="BB59" s="6" t="s">
        <v>103</v>
      </c>
    </row>
    <row r="60" spans="1:54" x14ac:dyDescent="0.4">
      <c r="A60" s="30">
        <v>58</v>
      </c>
      <c r="B60" s="6" t="s">
        <v>78</v>
      </c>
      <c r="C60" s="6" t="s">
        <v>759</v>
      </c>
      <c r="D60" s="6" t="s">
        <v>760</v>
      </c>
      <c r="E60" s="6"/>
      <c r="F60" s="30" t="s">
        <v>81</v>
      </c>
      <c r="G60" s="31" t="s">
        <v>761</v>
      </c>
      <c r="H60" s="6">
        <v>175</v>
      </c>
      <c r="I60" s="6">
        <v>70</v>
      </c>
      <c r="J60" s="6"/>
      <c r="K60" s="6" t="s">
        <v>84</v>
      </c>
      <c r="L60" s="6" t="s">
        <v>84</v>
      </c>
      <c r="M60" s="6" t="s">
        <v>85</v>
      </c>
      <c r="N60" s="6">
        <v>25</v>
      </c>
      <c r="O60" s="6" t="s">
        <v>219</v>
      </c>
      <c r="P60" s="6">
        <v>2538</v>
      </c>
      <c r="Q60" s="6"/>
      <c r="R60" s="6"/>
      <c r="S60" s="6"/>
      <c r="T60" s="6"/>
      <c r="U60" s="6"/>
      <c r="V60" s="6"/>
      <c r="W60" s="6"/>
      <c r="X60" s="6"/>
      <c r="Y60" s="31" t="s">
        <v>762</v>
      </c>
      <c r="Z60" s="6">
        <v>8</v>
      </c>
      <c r="AA60" s="6"/>
      <c r="AB60" s="6"/>
      <c r="AC60" s="6" t="s">
        <v>394</v>
      </c>
      <c r="AD60" s="6" t="s">
        <v>89</v>
      </c>
      <c r="AE60" s="6" t="s">
        <v>90</v>
      </c>
      <c r="AF60" s="6">
        <v>64110</v>
      </c>
      <c r="AG60" s="31" t="s">
        <v>763</v>
      </c>
      <c r="AH60" s="6" t="s">
        <v>396</v>
      </c>
      <c r="AI60" s="6" t="s">
        <v>394</v>
      </c>
      <c r="AJ60" s="6" t="s">
        <v>89</v>
      </c>
      <c r="AK60" s="6" t="s">
        <v>90</v>
      </c>
      <c r="AL60" s="6">
        <v>64110</v>
      </c>
      <c r="AM60" s="31" t="s">
        <v>764</v>
      </c>
      <c r="AN60" s="6" t="s">
        <v>78</v>
      </c>
      <c r="AO60" s="6" t="s">
        <v>765</v>
      </c>
      <c r="AP60" s="6" t="s">
        <v>760</v>
      </c>
      <c r="AQ60" s="6" t="s">
        <v>96</v>
      </c>
      <c r="AR60" s="6" t="s">
        <v>118</v>
      </c>
      <c r="AS60" s="6" t="s">
        <v>98</v>
      </c>
      <c r="AT60" s="31" t="s">
        <v>766</v>
      </c>
      <c r="AU60" s="6" t="s">
        <v>100</v>
      </c>
      <c r="AV60" s="6" t="s">
        <v>767</v>
      </c>
      <c r="AW60" s="6" t="s">
        <v>760</v>
      </c>
      <c r="AX60" s="6" t="s">
        <v>96</v>
      </c>
      <c r="AY60" s="6" t="s">
        <v>118</v>
      </c>
      <c r="AZ60" s="6" t="s">
        <v>98</v>
      </c>
      <c r="BA60" s="6" t="s">
        <v>102</v>
      </c>
      <c r="BB60" s="6" t="s">
        <v>103</v>
      </c>
    </row>
    <row r="61" spans="1:54" x14ac:dyDescent="0.4">
      <c r="A61" s="30">
        <v>59</v>
      </c>
      <c r="B61" s="6" t="s">
        <v>78</v>
      </c>
      <c r="C61" s="6" t="s">
        <v>768</v>
      </c>
      <c r="D61" s="6" t="s">
        <v>769</v>
      </c>
      <c r="E61" s="6"/>
      <c r="F61" s="30" t="s">
        <v>81</v>
      </c>
      <c r="G61" s="31" t="s">
        <v>770</v>
      </c>
      <c r="H61" s="6">
        <v>165</v>
      </c>
      <c r="I61" s="6">
        <v>62</v>
      </c>
      <c r="J61" s="6"/>
      <c r="K61" s="6" t="s">
        <v>84</v>
      </c>
      <c r="L61" s="6" t="s">
        <v>84</v>
      </c>
      <c r="M61" s="6" t="s">
        <v>85</v>
      </c>
      <c r="N61" s="6">
        <v>29</v>
      </c>
      <c r="O61" s="6" t="s">
        <v>108</v>
      </c>
      <c r="P61" s="6">
        <v>2534</v>
      </c>
      <c r="Q61" s="6"/>
      <c r="R61" s="6"/>
      <c r="S61" s="6"/>
      <c r="T61" s="6"/>
      <c r="U61" s="6"/>
      <c r="V61" s="6"/>
      <c r="W61" s="6"/>
      <c r="X61" s="6"/>
      <c r="Y61" s="31" t="s">
        <v>476</v>
      </c>
      <c r="Z61" s="6">
        <v>15</v>
      </c>
      <c r="AA61" s="6"/>
      <c r="AB61" s="6"/>
      <c r="AC61" s="6" t="s">
        <v>771</v>
      </c>
      <c r="AD61" s="6" t="s">
        <v>772</v>
      </c>
      <c r="AE61" s="6" t="s">
        <v>773</v>
      </c>
      <c r="AF61" s="6">
        <v>18220</v>
      </c>
      <c r="AG61" s="31" t="s">
        <v>774</v>
      </c>
      <c r="AH61" s="6" t="s">
        <v>775</v>
      </c>
      <c r="AI61" s="6"/>
      <c r="AJ61" s="6" t="s">
        <v>772</v>
      </c>
      <c r="AK61" s="6" t="s">
        <v>773</v>
      </c>
      <c r="AL61" s="6">
        <v>18220</v>
      </c>
      <c r="AM61" s="31" t="s">
        <v>776</v>
      </c>
      <c r="AN61" s="6" t="s">
        <v>78</v>
      </c>
      <c r="AO61" s="6" t="s">
        <v>777</v>
      </c>
      <c r="AP61" s="6" t="s">
        <v>769</v>
      </c>
      <c r="AQ61" s="6" t="s">
        <v>96</v>
      </c>
      <c r="AR61" s="6" t="s">
        <v>118</v>
      </c>
      <c r="AS61" s="6" t="s">
        <v>98</v>
      </c>
      <c r="AT61" s="31" t="s">
        <v>778</v>
      </c>
      <c r="AU61" s="6" t="s">
        <v>100</v>
      </c>
      <c r="AV61" s="6" t="s">
        <v>779</v>
      </c>
      <c r="AW61" s="6" t="s">
        <v>769</v>
      </c>
      <c r="AX61" s="6" t="s">
        <v>96</v>
      </c>
      <c r="AY61" s="6" t="s">
        <v>118</v>
      </c>
      <c r="AZ61" s="6" t="s">
        <v>98</v>
      </c>
      <c r="BA61" s="6" t="s">
        <v>102</v>
      </c>
      <c r="BB61" s="6" t="s">
        <v>103</v>
      </c>
    </row>
    <row r="62" spans="1:54" x14ac:dyDescent="0.4">
      <c r="A62" s="30">
        <v>60</v>
      </c>
      <c r="B62" s="6" t="s">
        <v>78</v>
      </c>
      <c r="C62" s="6" t="s">
        <v>780</v>
      </c>
      <c r="D62" s="6" t="s">
        <v>781</v>
      </c>
      <c r="E62" s="6"/>
      <c r="F62" s="30" t="s">
        <v>81</v>
      </c>
      <c r="G62" s="31" t="s">
        <v>782</v>
      </c>
      <c r="H62" s="6">
        <v>167</v>
      </c>
      <c r="I62" s="6">
        <v>65</v>
      </c>
      <c r="J62" s="6"/>
      <c r="K62" s="6" t="s">
        <v>84</v>
      </c>
      <c r="L62" s="6" t="s">
        <v>84</v>
      </c>
      <c r="M62" s="6" t="s">
        <v>85</v>
      </c>
      <c r="N62" s="6">
        <v>5</v>
      </c>
      <c r="O62" s="6" t="s">
        <v>86</v>
      </c>
      <c r="P62" s="6">
        <v>2538</v>
      </c>
      <c r="Q62" s="6"/>
      <c r="R62" s="6"/>
      <c r="S62" s="6"/>
      <c r="T62" s="6"/>
      <c r="U62" s="6"/>
      <c r="V62" s="6"/>
      <c r="W62" s="6"/>
      <c r="X62" s="6"/>
      <c r="Y62" s="31" t="s">
        <v>783</v>
      </c>
      <c r="Z62" s="6"/>
      <c r="AA62" s="6"/>
      <c r="AB62" s="6"/>
      <c r="AC62" s="6" t="s">
        <v>784</v>
      </c>
      <c r="AD62" s="6" t="s">
        <v>449</v>
      </c>
      <c r="AE62" s="6" t="s">
        <v>90</v>
      </c>
      <c r="AF62" s="6">
        <v>64170</v>
      </c>
      <c r="AG62" s="31" t="s">
        <v>785</v>
      </c>
      <c r="AH62" s="6" t="s">
        <v>786</v>
      </c>
      <c r="AI62" s="6" t="s">
        <v>170</v>
      </c>
      <c r="AJ62" s="6" t="s">
        <v>111</v>
      </c>
      <c r="AK62" s="6" t="s">
        <v>90</v>
      </c>
      <c r="AL62" s="6">
        <v>64000</v>
      </c>
      <c r="AM62" s="31" t="s">
        <v>787</v>
      </c>
      <c r="AN62" s="6" t="s">
        <v>78</v>
      </c>
      <c r="AO62" s="6" t="s">
        <v>788</v>
      </c>
      <c r="AP62" s="6" t="s">
        <v>781</v>
      </c>
      <c r="AQ62" s="6" t="s">
        <v>96</v>
      </c>
      <c r="AR62" s="6" t="s">
        <v>160</v>
      </c>
      <c r="AS62" s="6" t="s">
        <v>161</v>
      </c>
      <c r="AT62" s="31" t="s">
        <v>789</v>
      </c>
      <c r="AU62" s="6" t="s">
        <v>100</v>
      </c>
      <c r="AV62" s="6" t="s">
        <v>790</v>
      </c>
      <c r="AW62" s="6" t="s">
        <v>781</v>
      </c>
      <c r="AX62" s="6" t="s">
        <v>96</v>
      </c>
      <c r="AY62" s="6" t="s">
        <v>160</v>
      </c>
      <c r="AZ62" s="6" t="s">
        <v>161</v>
      </c>
      <c r="BA62" s="6" t="s">
        <v>102</v>
      </c>
      <c r="BB62" s="6" t="s">
        <v>103</v>
      </c>
    </row>
    <row r="63" spans="1:54" x14ac:dyDescent="0.4">
      <c r="A63" s="30">
        <v>61</v>
      </c>
      <c r="B63" s="6" t="s">
        <v>121</v>
      </c>
      <c r="C63" s="6" t="s">
        <v>791</v>
      </c>
      <c r="D63" s="6" t="s">
        <v>792</v>
      </c>
      <c r="E63" s="6"/>
      <c r="F63" s="30" t="s">
        <v>81</v>
      </c>
      <c r="G63" s="31" t="s">
        <v>793</v>
      </c>
      <c r="H63" s="6">
        <v>172</v>
      </c>
      <c r="I63" s="6">
        <v>60</v>
      </c>
      <c r="J63" s="6"/>
      <c r="K63" s="6" t="s">
        <v>84</v>
      </c>
      <c r="L63" s="6" t="s">
        <v>84</v>
      </c>
      <c r="M63" s="6" t="s">
        <v>85</v>
      </c>
      <c r="N63" s="6">
        <v>6</v>
      </c>
      <c r="O63" s="6" t="s">
        <v>191</v>
      </c>
      <c r="P63" s="6">
        <v>2539</v>
      </c>
      <c r="Q63" s="6"/>
      <c r="R63" s="6"/>
      <c r="S63" s="6"/>
      <c r="T63" s="6"/>
      <c r="U63" s="6"/>
      <c r="V63" s="6"/>
      <c r="W63" s="6"/>
      <c r="X63" s="6"/>
      <c r="Y63" s="31" t="s">
        <v>794</v>
      </c>
      <c r="Z63" s="6"/>
      <c r="AA63" s="6"/>
      <c r="AB63" s="6"/>
      <c r="AC63" s="6" t="s">
        <v>180</v>
      </c>
      <c r="AD63" s="6" t="s">
        <v>795</v>
      </c>
      <c r="AE63" s="6" t="s">
        <v>90</v>
      </c>
      <c r="AF63" s="6">
        <v>64140</v>
      </c>
      <c r="AG63" s="31" t="s">
        <v>796</v>
      </c>
      <c r="AH63" s="6" t="s">
        <v>113</v>
      </c>
      <c r="AI63" s="6" t="s">
        <v>114</v>
      </c>
      <c r="AJ63" s="6" t="s">
        <v>115</v>
      </c>
      <c r="AK63" s="6" t="s">
        <v>90</v>
      </c>
      <c r="AL63" s="6">
        <v>64140</v>
      </c>
      <c r="AM63" s="31"/>
      <c r="AN63" s="6" t="s">
        <v>78</v>
      </c>
      <c r="AO63" s="6" t="s">
        <v>797</v>
      </c>
      <c r="AP63" s="6" t="s">
        <v>792</v>
      </c>
      <c r="AQ63" s="6" t="s">
        <v>96</v>
      </c>
      <c r="AR63" s="6" t="s">
        <v>97</v>
      </c>
      <c r="AS63" s="6" t="s">
        <v>161</v>
      </c>
      <c r="AT63" s="31" t="s">
        <v>798</v>
      </c>
      <c r="AU63" s="6" t="s">
        <v>100</v>
      </c>
      <c r="AV63" s="6" t="s">
        <v>799</v>
      </c>
      <c r="AW63" s="6" t="s">
        <v>792</v>
      </c>
      <c r="AX63" s="6" t="s">
        <v>96</v>
      </c>
      <c r="AY63" s="6" t="s">
        <v>97</v>
      </c>
      <c r="AZ63" s="6" t="s">
        <v>161</v>
      </c>
      <c r="BA63" s="6" t="s">
        <v>102</v>
      </c>
      <c r="BB63" s="6" t="s">
        <v>103</v>
      </c>
    </row>
    <row r="64" spans="1:54" x14ac:dyDescent="0.4">
      <c r="A64" s="30">
        <v>62</v>
      </c>
      <c r="B64" s="6" t="s">
        <v>78</v>
      </c>
      <c r="C64" s="6" t="s">
        <v>800</v>
      </c>
      <c r="D64" s="6" t="s">
        <v>801</v>
      </c>
      <c r="E64" s="6"/>
      <c r="F64" s="30" t="s">
        <v>81</v>
      </c>
      <c r="G64" s="31" t="s">
        <v>802</v>
      </c>
      <c r="H64" s="6">
        <v>165</v>
      </c>
      <c r="I64" s="6">
        <v>68</v>
      </c>
      <c r="J64" s="6"/>
      <c r="K64" s="6" t="s">
        <v>84</v>
      </c>
      <c r="L64" s="6" t="s">
        <v>84</v>
      </c>
      <c r="M64" s="6" t="s">
        <v>85</v>
      </c>
      <c r="N64" s="6">
        <v>3</v>
      </c>
      <c r="O64" s="6" t="s">
        <v>803</v>
      </c>
      <c r="P64" s="6">
        <v>2536</v>
      </c>
      <c r="Q64" s="6"/>
      <c r="R64" s="6"/>
      <c r="S64" s="6"/>
      <c r="T64" s="6"/>
      <c r="U64" s="6"/>
      <c r="V64" s="6"/>
      <c r="W64" s="6"/>
      <c r="X64" s="6"/>
      <c r="Y64" s="31" t="s">
        <v>804</v>
      </c>
      <c r="Z64" s="6">
        <v>4</v>
      </c>
      <c r="AA64" s="6"/>
      <c r="AB64" s="6"/>
      <c r="AC64" s="6" t="s">
        <v>805</v>
      </c>
      <c r="AD64" s="6" t="s">
        <v>111</v>
      </c>
      <c r="AE64" s="6" t="s">
        <v>90</v>
      </c>
      <c r="AF64" s="6">
        <v>64000</v>
      </c>
      <c r="AG64" s="31" t="s">
        <v>806</v>
      </c>
      <c r="AH64" s="6" t="s">
        <v>807</v>
      </c>
      <c r="AI64" s="6" t="s">
        <v>808</v>
      </c>
      <c r="AJ64" s="6" t="s">
        <v>386</v>
      </c>
      <c r="AK64" s="6" t="s">
        <v>223</v>
      </c>
      <c r="AL64" s="6">
        <v>65000</v>
      </c>
      <c r="AM64" s="31" t="s">
        <v>809</v>
      </c>
      <c r="AN64" s="6" t="s">
        <v>78</v>
      </c>
      <c r="AO64" s="6" t="s">
        <v>810</v>
      </c>
      <c r="AP64" s="6" t="s">
        <v>801</v>
      </c>
      <c r="AQ64" s="6" t="s">
        <v>96</v>
      </c>
      <c r="AR64" s="6" t="s">
        <v>118</v>
      </c>
      <c r="AS64" s="6" t="s">
        <v>98</v>
      </c>
      <c r="AT64" s="31" t="s">
        <v>811</v>
      </c>
      <c r="AU64" s="6" t="s">
        <v>100</v>
      </c>
      <c r="AV64" s="6" t="s">
        <v>812</v>
      </c>
      <c r="AW64" s="6" t="s">
        <v>801</v>
      </c>
      <c r="AX64" s="6" t="s">
        <v>96</v>
      </c>
      <c r="AY64" s="6" t="s">
        <v>118</v>
      </c>
      <c r="AZ64" s="6" t="s">
        <v>813</v>
      </c>
      <c r="BA64" s="6" t="s">
        <v>102</v>
      </c>
      <c r="BB64" s="6" t="s">
        <v>103</v>
      </c>
    </row>
    <row r="65" spans="1:54" x14ac:dyDescent="0.4">
      <c r="A65" s="30">
        <v>63</v>
      </c>
      <c r="B65" s="6" t="s">
        <v>78</v>
      </c>
      <c r="C65" s="6" t="s">
        <v>814</v>
      </c>
      <c r="D65" s="6" t="s">
        <v>815</v>
      </c>
      <c r="E65" s="6"/>
      <c r="F65" s="30" t="s">
        <v>81</v>
      </c>
      <c r="G65" s="31" t="s">
        <v>816</v>
      </c>
      <c r="H65" s="6">
        <v>163</v>
      </c>
      <c r="I65" s="6">
        <v>55</v>
      </c>
      <c r="J65" s="6"/>
      <c r="K65" s="6" t="s">
        <v>84</v>
      </c>
      <c r="L65" s="6" t="s">
        <v>84</v>
      </c>
      <c r="M65" s="6" t="s">
        <v>85</v>
      </c>
      <c r="N65" s="6">
        <v>6</v>
      </c>
      <c r="O65" s="6" t="s">
        <v>149</v>
      </c>
      <c r="P65" s="6">
        <v>2539</v>
      </c>
      <c r="Q65" s="6"/>
      <c r="R65" s="6"/>
      <c r="S65" s="6"/>
      <c r="T65" s="6"/>
      <c r="U65" s="6"/>
      <c r="V65" s="6"/>
      <c r="W65" s="6"/>
      <c r="X65" s="6"/>
      <c r="Y65" s="31" t="s">
        <v>817</v>
      </c>
      <c r="Z65" s="6">
        <v>10</v>
      </c>
      <c r="AA65" s="6"/>
      <c r="AB65" s="6"/>
      <c r="AC65" s="6" t="s">
        <v>818</v>
      </c>
      <c r="AD65" s="6" t="s">
        <v>111</v>
      </c>
      <c r="AE65" s="6" t="s">
        <v>195</v>
      </c>
      <c r="AF65" s="6">
        <v>60000</v>
      </c>
      <c r="AG65" s="31" t="s">
        <v>819</v>
      </c>
      <c r="AH65" s="6" t="s">
        <v>820</v>
      </c>
      <c r="AI65" s="6" t="s">
        <v>818</v>
      </c>
      <c r="AJ65" s="6" t="s">
        <v>111</v>
      </c>
      <c r="AK65" s="6" t="s">
        <v>195</v>
      </c>
      <c r="AL65" s="6">
        <v>60000</v>
      </c>
      <c r="AM65" s="31" t="s">
        <v>821</v>
      </c>
      <c r="AN65" s="6" t="s">
        <v>78</v>
      </c>
      <c r="AO65" s="6" t="s">
        <v>822</v>
      </c>
      <c r="AP65" s="6" t="s">
        <v>815</v>
      </c>
      <c r="AQ65" s="6" t="s">
        <v>96</v>
      </c>
      <c r="AR65" s="6" t="s">
        <v>259</v>
      </c>
      <c r="AS65" s="6" t="s">
        <v>161</v>
      </c>
      <c r="AT65" s="31" t="s">
        <v>823</v>
      </c>
      <c r="AU65" s="6" t="s">
        <v>100</v>
      </c>
      <c r="AV65" s="6" t="s">
        <v>824</v>
      </c>
      <c r="AW65" s="6" t="s">
        <v>815</v>
      </c>
      <c r="AX65" s="6" t="s">
        <v>96</v>
      </c>
      <c r="AY65" s="6" t="s">
        <v>259</v>
      </c>
      <c r="AZ65" s="6" t="s">
        <v>161</v>
      </c>
      <c r="BA65" s="6" t="s">
        <v>102</v>
      </c>
      <c r="BB65" s="6" t="s">
        <v>825</v>
      </c>
    </row>
    <row r="66" spans="1:54" x14ac:dyDescent="0.4">
      <c r="A66" s="30">
        <v>64</v>
      </c>
      <c r="B66" s="6" t="s">
        <v>78</v>
      </c>
      <c r="C66" s="6" t="s">
        <v>826</v>
      </c>
      <c r="D66" s="6" t="s">
        <v>827</v>
      </c>
      <c r="E66" s="6"/>
      <c r="F66" s="30" t="s">
        <v>81</v>
      </c>
      <c r="G66" s="31" t="s">
        <v>828</v>
      </c>
      <c r="H66" s="6">
        <v>178</v>
      </c>
      <c r="I66" s="6">
        <v>60</v>
      </c>
      <c r="J66" s="6"/>
      <c r="K66" s="6" t="s">
        <v>84</v>
      </c>
      <c r="L66" s="6" t="s">
        <v>84</v>
      </c>
      <c r="M66" s="6" t="s">
        <v>85</v>
      </c>
      <c r="N66" s="6">
        <v>26</v>
      </c>
      <c r="O66" s="6" t="s">
        <v>219</v>
      </c>
      <c r="P66" s="6">
        <v>2536</v>
      </c>
      <c r="Q66" s="6"/>
      <c r="R66" s="6"/>
      <c r="S66" s="6"/>
      <c r="T66" s="6"/>
      <c r="U66" s="6"/>
      <c r="V66" s="6"/>
      <c r="W66" s="6"/>
      <c r="X66" s="6"/>
      <c r="Y66" s="31" t="s">
        <v>829</v>
      </c>
      <c r="Z66" s="6">
        <v>4</v>
      </c>
      <c r="AA66" s="6"/>
      <c r="AB66" s="6"/>
      <c r="AC66" s="6" t="s">
        <v>830</v>
      </c>
      <c r="AD66" s="6" t="s">
        <v>831</v>
      </c>
      <c r="AE66" s="6" t="s">
        <v>832</v>
      </c>
      <c r="AF66" s="6">
        <v>42160</v>
      </c>
      <c r="AG66" s="31" t="s">
        <v>833</v>
      </c>
      <c r="AH66" s="6" t="s">
        <v>834</v>
      </c>
      <c r="AI66" s="6" t="s">
        <v>830</v>
      </c>
      <c r="AJ66" s="6" t="s">
        <v>831</v>
      </c>
      <c r="AK66" s="6" t="s">
        <v>832</v>
      </c>
      <c r="AL66" s="6">
        <v>42160</v>
      </c>
      <c r="AM66" s="31" t="s">
        <v>835</v>
      </c>
      <c r="AN66" s="6" t="s">
        <v>78</v>
      </c>
      <c r="AO66" s="6" t="s">
        <v>836</v>
      </c>
      <c r="AP66" s="6" t="s">
        <v>827</v>
      </c>
      <c r="AQ66" s="6" t="s">
        <v>96</v>
      </c>
      <c r="AR66" s="6" t="s">
        <v>540</v>
      </c>
      <c r="AS66" s="6" t="s">
        <v>98</v>
      </c>
      <c r="AT66" s="31" t="s">
        <v>837</v>
      </c>
      <c r="AU66" s="6" t="s">
        <v>100</v>
      </c>
      <c r="AV66" s="6" t="s">
        <v>838</v>
      </c>
      <c r="AW66" s="6" t="s">
        <v>827</v>
      </c>
      <c r="AX66" s="6" t="s">
        <v>96</v>
      </c>
      <c r="AY66" s="6" t="s">
        <v>540</v>
      </c>
      <c r="AZ66" s="6" t="s">
        <v>813</v>
      </c>
      <c r="BA66" s="6" t="s">
        <v>102</v>
      </c>
      <c r="BB66" s="6" t="s">
        <v>103</v>
      </c>
    </row>
    <row r="67" spans="1:54" x14ac:dyDescent="0.4">
      <c r="A67" s="30">
        <v>65</v>
      </c>
    </row>
    <row r="68" spans="1:54" x14ac:dyDescent="0.4">
      <c r="A68" s="30">
        <v>66</v>
      </c>
    </row>
    <row r="69" spans="1:54" x14ac:dyDescent="0.4">
      <c r="A69" s="30">
        <v>67</v>
      </c>
    </row>
    <row r="70" spans="1:54" x14ac:dyDescent="0.4">
      <c r="A70" s="30">
        <v>68</v>
      </c>
    </row>
    <row r="71" spans="1:54" x14ac:dyDescent="0.4">
      <c r="A71" s="30">
        <v>69</v>
      </c>
    </row>
    <row r="72" spans="1:54" x14ac:dyDescent="0.4">
      <c r="A72" s="30">
        <v>70</v>
      </c>
    </row>
    <row r="73" spans="1:54" x14ac:dyDescent="0.4">
      <c r="A73" s="30">
        <v>71</v>
      </c>
    </row>
    <row r="74" spans="1:54" x14ac:dyDescent="0.4">
      <c r="A74" s="30">
        <v>72</v>
      </c>
    </row>
    <row r="75" spans="1:54" x14ac:dyDescent="0.4">
      <c r="A75" s="30">
        <v>73</v>
      </c>
    </row>
    <row r="76" spans="1:54" x14ac:dyDescent="0.4">
      <c r="A76" s="30">
        <v>74</v>
      </c>
    </row>
    <row r="77" spans="1:54" x14ac:dyDescent="0.4">
      <c r="A77" s="30">
        <v>75</v>
      </c>
    </row>
    <row r="78" spans="1:54" x14ac:dyDescent="0.4">
      <c r="A78" s="30">
        <v>76</v>
      </c>
    </row>
    <row r="79" spans="1:54" x14ac:dyDescent="0.4">
      <c r="A79" s="30">
        <v>77</v>
      </c>
    </row>
    <row r="80" spans="1:54" x14ac:dyDescent="0.4">
      <c r="A80" s="30">
        <v>78</v>
      </c>
    </row>
    <row r="81" spans="1:1" x14ac:dyDescent="0.4">
      <c r="A81" s="30">
        <v>79</v>
      </c>
    </row>
    <row r="82" spans="1:1" x14ac:dyDescent="0.4">
      <c r="A82" s="30">
        <v>80</v>
      </c>
    </row>
    <row r="83" spans="1:1" x14ac:dyDescent="0.4">
      <c r="A83" s="30">
        <v>81</v>
      </c>
    </row>
    <row r="84" spans="1:1" x14ac:dyDescent="0.4">
      <c r="A84" s="30">
        <v>82</v>
      </c>
    </row>
    <row r="85" spans="1:1" x14ac:dyDescent="0.4">
      <c r="A85" s="30">
        <v>83</v>
      </c>
    </row>
    <row r="86" spans="1:1" x14ac:dyDescent="0.4">
      <c r="A86" s="30">
        <v>84</v>
      </c>
    </row>
    <row r="87" spans="1:1" x14ac:dyDescent="0.4">
      <c r="A87" s="30">
        <v>85</v>
      </c>
    </row>
    <row r="88" spans="1:1" x14ac:dyDescent="0.4">
      <c r="A88" s="30">
        <v>86</v>
      </c>
    </row>
    <row r="89" spans="1:1" x14ac:dyDescent="0.4">
      <c r="A89" s="30">
        <v>87</v>
      </c>
    </row>
    <row r="90" spans="1:1" x14ac:dyDescent="0.4">
      <c r="A90" s="30">
        <v>88</v>
      </c>
    </row>
    <row r="91" spans="1:1" x14ac:dyDescent="0.4">
      <c r="A91" s="30">
        <v>89</v>
      </c>
    </row>
    <row r="92" spans="1:1" x14ac:dyDescent="0.4">
      <c r="A92" s="30">
        <v>90</v>
      </c>
    </row>
  </sheetData>
  <mergeCells count="16">
    <mergeCell ref="N1:P1"/>
    <mergeCell ref="Q1:Q2"/>
    <mergeCell ref="R1:R2"/>
    <mergeCell ref="Y1:AF1"/>
    <mergeCell ref="H1:H2"/>
    <mergeCell ref="I1:I2"/>
    <mergeCell ref="J1:J2"/>
    <mergeCell ref="K1:K2"/>
    <mergeCell ref="L1:L2"/>
    <mergeCell ref="M1:M2"/>
    <mergeCell ref="A1:A2"/>
    <mergeCell ref="B1:B2"/>
    <mergeCell ref="C1:C2"/>
    <mergeCell ref="D1:D2"/>
    <mergeCell ref="F1:F2"/>
    <mergeCell ref="G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AAD0-190E-4114-81C7-6E12E8A6C4FE}">
  <dimension ref="A1:H66"/>
  <sheetViews>
    <sheetView topLeftCell="A2" zoomScale="110" zoomScaleNormal="110" workbookViewId="0">
      <selection activeCell="E13" sqref="E13"/>
    </sheetView>
  </sheetViews>
  <sheetFormatPr defaultRowHeight="21" x14ac:dyDescent="0.4"/>
  <cols>
    <col min="1" max="1" width="23.09765625" style="5" customWidth="1"/>
    <col min="2" max="2" width="23.19921875" style="5" bestFit="1" customWidth="1"/>
    <col min="3" max="3" width="15.296875" style="5" bestFit="1" customWidth="1"/>
    <col min="4" max="4" width="15.5" style="5" bestFit="1" customWidth="1"/>
    <col min="5" max="5" width="14.69921875" style="5" bestFit="1" customWidth="1"/>
    <col min="6" max="6" width="8.5" style="5" customWidth="1"/>
    <col min="7" max="16384" width="8.796875" style="5"/>
  </cols>
  <sheetData>
    <row r="1" spans="1:4" x14ac:dyDescent="0.4">
      <c r="A1" s="1" t="s">
        <v>867</v>
      </c>
      <c r="B1" s="1" t="s">
        <v>868</v>
      </c>
      <c r="C1" s="1" t="s">
        <v>869</v>
      </c>
      <c r="D1" s="1" t="s">
        <v>870</v>
      </c>
    </row>
    <row r="2" spans="1:4" x14ac:dyDescent="0.4">
      <c r="A2" s="46" t="s">
        <v>877</v>
      </c>
      <c r="B2" s="46" t="s">
        <v>878</v>
      </c>
      <c r="C2" s="47"/>
      <c r="D2" s="47"/>
    </row>
    <row r="3" spans="1:4" x14ac:dyDescent="0.4">
      <c r="A3" s="46" t="s">
        <v>879</v>
      </c>
      <c r="B3" s="46" t="s">
        <v>880</v>
      </c>
      <c r="C3" s="48"/>
      <c r="D3" s="48"/>
    </row>
    <row r="7" spans="1:4" x14ac:dyDescent="0.4">
      <c r="A7" s="5" t="s">
        <v>865</v>
      </c>
    </row>
    <row r="8" spans="1:4" x14ac:dyDescent="0.4">
      <c r="A8" s="5" t="s">
        <v>866</v>
      </c>
      <c r="B8" s="32"/>
    </row>
    <row r="10" spans="1:4" ht="21.6" thickBot="1" x14ac:dyDescent="0.45">
      <c r="A10" s="1" t="s">
        <v>867</v>
      </c>
      <c r="B10" s="1" t="s">
        <v>868</v>
      </c>
      <c r="C10" s="1" t="s">
        <v>869</v>
      </c>
      <c r="D10" s="1" t="s">
        <v>870</v>
      </c>
    </row>
    <row r="11" spans="1:4" ht="21.6" thickBot="1" x14ac:dyDescent="0.45">
      <c r="A11" s="42" t="s">
        <v>871</v>
      </c>
      <c r="B11" s="43" t="s">
        <v>872</v>
      </c>
      <c r="C11" s="43"/>
      <c r="D11" s="43"/>
    </row>
    <row r="12" spans="1:4" ht="21.6" thickBot="1" x14ac:dyDescent="0.45">
      <c r="A12" s="44" t="s">
        <v>873</v>
      </c>
      <c r="B12" s="45" t="s">
        <v>874</v>
      </c>
      <c r="C12" s="45"/>
      <c r="D12" s="45"/>
    </row>
    <row r="13" spans="1:4" ht="21.6" thickBot="1" x14ac:dyDescent="0.45">
      <c r="A13" s="44" t="s">
        <v>875</v>
      </c>
      <c r="B13" s="45" t="s">
        <v>876</v>
      </c>
      <c r="C13" s="45"/>
      <c r="D13" s="45"/>
    </row>
    <row r="18" spans="1:8" x14ac:dyDescent="0.4">
      <c r="A18" s="5" t="s">
        <v>857</v>
      </c>
    </row>
    <row r="19" spans="1:8" x14ac:dyDescent="0.4">
      <c r="A19" s="1" t="s">
        <v>858</v>
      </c>
      <c r="B19" s="1" t="s">
        <v>859</v>
      </c>
      <c r="C19" s="1" t="s">
        <v>860</v>
      </c>
      <c r="D19" s="1" t="s">
        <v>861</v>
      </c>
    </row>
    <row r="20" spans="1:8" x14ac:dyDescent="0.4">
      <c r="A20" s="6" t="s">
        <v>862</v>
      </c>
      <c r="B20" s="32">
        <v>41823</v>
      </c>
      <c r="C20" s="32">
        <v>41838</v>
      </c>
      <c r="D20" s="6"/>
    </row>
    <row r="21" spans="1:8" x14ac:dyDescent="0.4">
      <c r="A21" s="6" t="s">
        <v>863</v>
      </c>
      <c r="B21" s="32">
        <v>41830</v>
      </c>
      <c r="C21" s="32">
        <v>41850</v>
      </c>
      <c r="D21" s="6"/>
    </row>
    <row r="22" spans="1:8" x14ac:dyDescent="0.4">
      <c r="A22" s="6" t="s">
        <v>864</v>
      </c>
      <c r="B22" s="32">
        <v>41825</v>
      </c>
      <c r="C22" s="32">
        <v>41866</v>
      </c>
      <c r="D22" s="6"/>
    </row>
    <row r="26" spans="1:8" x14ac:dyDescent="0.4">
      <c r="A26" s="35" t="s">
        <v>852</v>
      </c>
    </row>
    <row r="28" spans="1:8" x14ac:dyDescent="0.4">
      <c r="A28" s="1" t="s">
        <v>841</v>
      </c>
      <c r="B28" s="1" t="s">
        <v>853</v>
      </c>
      <c r="C28" s="1" t="s">
        <v>854</v>
      </c>
      <c r="D28" s="1" t="s">
        <v>855</v>
      </c>
    </row>
    <row r="29" spans="1:8" x14ac:dyDescent="0.4">
      <c r="A29" s="6" t="s">
        <v>881</v>
      </c>
      <c r="B29" s="32">
        <v>41699</v>
      </c>
      <c r="C29" s="30">
        <v>10</v>
      </c>
      <c r="D29" s="32"/>
      <c r="F29" s="50"/>
      <c r="G29" s="50"/>
      <c r="H29" s="50"/>
    </row>
    <row r="30" spans="1:8" x14ac:dyDescent="0.4">
      <c r="A30" s="6" t="s">
        <v>882</v>
      </c>
      <c r="B30" s="32">
        <v>41766</v>
      </c>
      <c r="C30" s="30">
        <v>12</v>
      </c>
      <c r="D30" s="32"/>
      <c r="F30" s="50"/>
      <c r="G30" s="50"/>
      <c r="H30" s="50"/>
    </row>
    <row r="31" spans="1:8" x14ac:dyDescent="0.4">
      <c r="A31" s="6" t="s">
        <v>883</v>
      </c>
      <c r="B31" s="32">
        <v>41798</v>
      </c>
      <c r="C31" s="30">
        <v>8</v>
      </c>
      <c r="D31" s="32"/>
      <c r="F31" s="50"/>
      <c r="G31" s="50"/>
      <c r="H31" s="50"/>
    </row>
    <row r="32" spans="1:8" x14ac:dyDescent="0.4">
      <c r="A32" s="6" t="s">
        <v>884</v>
      </c>
      <c r="B32" s="32">
        <v>41799</v>
      </c>
      <c r="C32" s="30">
        <v>6</v>
      </c>
      <c r="D32" s="32"/>
      <c r="F32" s="50"/>
      <c r="G32" s="50"/>
      <c r="H32" s="50"/>
    </row>
    <row r="40" spans="1:6" x14ac:dyDescent="0.4">
      <c r="A40" s="5" t="s">
        <v>839</v>
      </c>
    </row>
    <row r="41" spans="1:6" x14ac:dyDescent="0.4">
      <c r="A41" s="35" t="s">
        <v>840</v>
      </c>
    </row>
    <row r="42" spans="1:6" x14ac:dyDescent="0.4">
      <c r="A42" s="36" t="s">
        <v>841</v>
      </c>
      <c r="B42" s="36" t="s">
        <v>842</v>
      </c>
      <c r="C42" s="36" t="s">
        <v>843</v>
      </c>
      <c r="D42" s="37" t="s">
        <v>844</v>
      </c>
      <c r="E42" s="38"/>
      <c r="F42" s="39"/>
    </row>
    <row r="43" spans="1:6" x14ac:dyDescent="0.4">
      <c r="A43" s="40"/>
      <c r="B43" s="40"/>
      <c r="C43" s="40"/>
      <c r="D43" s="1" t="s">
        <v>845</v>
      </c>
      <c r="E43" s="1" t="s">
        <v>846</v>
      </c>
      <c r="F43" s="1" t="s">
        <v>847</v>
      </c>
    </row>
    <row r="44" spans="1:6" x14ac:dyDescent="0.4">
      <c r="A44" s="6" t="s">
        <v>848</v>
      </c>
      <c r="B44" s="41">
        <v>0.3439814814814815</v>
      </c>
      <c r="C44" s="41">
        <v>0.4738194444444444</v>
      </c>
      <c r="D44" s="6"/>
      <c r="E44" s="6"/>
      <c r="F44" s="6"/>
    </row>
    <row r="45" spans="1:6" x14ac:dyDescent="0.4">
      <c r="A45" s="6" t="s">
        <v>849</v>
      </c>
      <c r="B45" s="41">
        <v>0.34677083333333331</v>
      </c>
      <c r="C45" s="41">
        <v>0.45512731481481478</v>
      </c>
      <c r="D45" s="6"/>
      <c r="E45" s="6"/>
      <c r="F45" s="6"/>
    </row>
    <row r="46" spans="1:6" x14ac:dyDescent="0.4">
      <c r="A46" s="6" t="s">
        <v>850</v>
      </c>
      <c r="B46" s="41">
        <v>0.35445601851851855</v>
      </c>
      <c r="C46" s="41">
        <v>0.48967592592592596</v>
      </c>
      <c r="D46" s="6"/>
      <c r="E46" s="6"/>
      <c r="F46" s="6"/>
    </row>
    <row r="47" spans="1:6" x14ac:dyDescent="0.4">
      <c r="A47" s="6" t="s">
        <v>851</v>
      </c>
      <c r="B47" s="41">
        <v>0.36190972222222223</v>
      </c>
      <c r="C47" s="41">
        <v>0.50350694444444444</v>
      </c>
      <c r="D47" s="6"/>
      <c r="E47" s="6"/>
      <c r="F47" s="6"/>
    </row>
    <row r="60" spans="1:8" x14ac:dyDescent="0.4">
      <c r="A60" s="35" t="s">
        <v>852</v>
      </c>
    </row>
    <row r="62" spans="1:8" x14ac:dyDescent="0.4">
      <c r="A62" s="1" t="s">
        <v>841</v>
      </c>
      <c r="B62" s="1" t="s">
        <v>853</v>
      </c>
      <c r="C62" s="1" t="s">
        <v>854</v>
      </c>
      <c r="D62" s="1" t="s">
        <v>855</v>
      </c>
    </row>
    <row r="63" spans="1:8" x14ac:dyDescent="0.4">
      <c r="A63" s="6" t="str">
        <f>F63&amp;G63&amp;" "&amp;H63</f>
        <v xml:space="preserve"> </v>
      </c>
      <c r="B63" s="32">
        <v>41699</v>
      </c>
      <c r="C63" s="30">
        <v>10</v>
      </c>
      <c r="D63" s="32" t="s">
        <v>856</v>
      </c>
      <c r="F63" s="50"/>
      <c r="G63" s="50"/>
      <c r="H63" s="50"/>
    </row>
    <row r="64" spans="1:8" x14ac:dyDescent="0.4">
      <c r="A64" s="6" t="str">
        <f t="shared" ref="A64:A66" si="0">F64&amp;G64&amp;" "&amp;H64</f>
        <v xml:space="preserve"> </v>
      </c>
      <c r="B64" s="32">
        <v>41766</v>
      </c>
      <c r="C64" s="30">
        <v>12</v>
      </c>
      <c r="D64" s="32">
        <f t="shared" ref="D64:D66" si="1">EDATE(B64,C64)</f>
        <v>42131</v>
      </c>
      <c r="F64" s="50"/>
      <c r="G64" s="50"/>
      <c r="H64" s="50"/>
    </row>
    <row r="65" spans="1:8" x14ac:dyDescent="0.4">
      <c r="A65" s="6" t="str">
        <f t="shared" si="0"/>
        <v xml:space="preserve"> </v>
      </c>
      <c r="B65" s="32">
        <v>41798</v>
      </c>
      <c r="C65" s="30">
        <v>8</v>
      </c>
      <c r="D65" s="32">
        <f t="shared" si="1"/>
        <v>42043</v>
      </c>
      <c r="F65" s="50"/>
      <c r="G65" s="50"/>
      <c r="H65" s="50"/>
    </row>
    <row r="66" spans="1:8" x14ac:dyDescent="0.4">
      <c r="A66" s="6" t="str">
        <f t="shared" si="0"/>
        <v xml:space="preserve"> </v>
      </c>
      <c r="B66" s="32">
        <v>41799</v>
      </c>
      <c r="C66" s="30">
        <v>6</v>
      </c>
      <c r="D66" s="32">
        <f t="shared" si="1"/>
        <v>41982</v>
      </c>
      <c r="F66" s="50"/>
      <c r="G66" s="50"/>
      <c r="H66" s="50"/>
    </row>
  </sheetData>
  <mergeCells count="4">
    <mergeCell ref="A42:A43"/>
    <mergeCell ref="B42:B43"/>
    <mergeCell ref="C42:C43"/>
    <mergeCell ref="D42:F4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3E036-88C2-44FC-8E1E-47075859978C}">
  <dimension ref="A1:G13"/>
  <sheetViews>
    <sheetView workbookViewId="0">
      <selection activeCell="M17" sqref="M17"/>
    </sheetView>
  </sheetViews>
  <sheetFormatPr defaultRowHeight="21" x14ac:dyDescent="0.4"/>
  <cols>
    <col min="1" max="4" width="8.796875" style="5"/>
    <col min="5" max="5" width="3.59765625" style="5" customWidth="1"/>
    <col min="6" max="16384" width="8.796875" style="5"/>
  </cols>
  <sheetData>
    <row r="1" spans="1:7" x14ac:dyDescent="0.4">
      <c r="A1" s="35" t="s">
        <v>890</v>
      </c>
    </row>
    <row r="2" spans="1:7" x14ac:dyDescent="0.4">
      <c r="A2" s="35" t="s">
        <v>891</v>
      </c>
    </row>
    <row r="3" spans="1:7" x14ac:dyDescent="0.4">
      <c r="A3" s="35"/>
      <c r="F3" s="51" t="s">
        <v>892</v>
      </c>
      <c r="G3" s="51" t="s">
        <v>893</v>
      </c>
    </row>
    <row r="4" spans="1:7" x14ac:dyDescent="0.4">
      <c r="A4" s="5" t="s">
        <v>894</v>
      </c>
    </row>
    <row r="5" spans="1:7" x14ac:dyDescent="0.4">
      <c r="A5" s="5" t="s">
        <v>895</v>
      </c>
      <c r="F5" s="30"/>
      <c r="G5" s="52"/>
    </row>
    <row r="6" spans="1:7" x14ac:dyDescent="0.4">
      <c r="A6" s="5" t="s">
        <v>896</v>
      </c>
      <c r="G6" s="53"/>
    </row>
    <row r="7" spans="1:7" x14ac:dyDescent="0.4">
      <c r="A7" s="5" t="s">
        <v>897</v>
      </c>
      <c r="C7" s="35"/>
    </row>
    <row r="8" spans="1:7" x14ac:dyDescent="0.4">
      <c r="A8" s="5" t="s">
        <v>898</v>
      </c>
    </row>
    <row r="9" spans="1:7" x14ac:dyDescent="0.4">
      <c r="A9" s="5" t="s">
        <v>899</v>
      </c>
    </row>
    <row r="10" spans="1:7" x14ac:dyDescent="0.4">
      <c r="A10" s="5" t="s">
        <v>900</v>
      </c>
      <c r="F10" s="30"/>
      <c r="G10" s="52"/>
    </row>
    <row r="11" spans="1:7" x14ac:dyDescent="0.4">
      <c r="A11" s="5" t="s">
        <v>901</v>
      </c>
    </row>
    <row r="12" spans="1:7" x14ac:dyDescent="0.4">
      <c r="A12" s="5" t="s">
        <v>902</v>
      </c>
    </row>
    <row r="13" spans="1:7" x14ac:dyDescent="0.4">
      <c r="A13" s="5" t="s">
        <v>903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9E55-A952-4A40-973D-5CF77884780E}">
  <dimension ref="A1:E11"/>
  <sheetViews>
    <sheetView workbookViewId="0">
      <selection activeCell="J10" sqref="J10"/>
    </sheetView>
  </sheetViews>
  <sheetFormatPr defaultRowHeight="21" x14ac:dyDescent="0.4"/>
  <cols>
    <col min="1" max="16384" width="8.796875" style="5"/>
  </cols>
  <sheetData>
    <row r="1" spans="1:5" x14ac:dyDescent="0.4">
      <c r="A1" s="1" t="s">
        <v>885</v>
      </c>
      <c r="B1" s="1" t="s">
        <v>886</v>
      </c>
      <c r="C1" s="1" t="s">
        <v>887</v>
      </c>
      <c r="D1" s="1" t="s">
        <v>888</v>
      </c>
      <c r="E1" s="1" t="s">
        <v>889</v>
      </c>
    </row>
    <row r="2" spans="1:5" x14ac:dyDescent="0.4">
      <c r="A2" s="30">
        <v>1</v>
      </c>
      <c r="B2" s="6">
        <v>0</v>
      </c>
      <c r="C2" s="6">
        <v>0</v>
      </c>
      <c r="D2" s="6">
        <v>1</v>
      </c>
      <c r="E2" s="6">
        <v>0</v>
      </c>
    </row>
    <row r="3" spans="1:5" x14ac:dyDescent="0.4">
      <c r="A3" s="30">
        <v>2</v>
      </c>
      <c r="B3" s="6">
        <v>0</v>
      </c>
      <c r="C3" s="6">
        <v>1</v>
      </c>
      <c r="D3" s="6">
        <v>0</v>
      </c>
      <c r="E3" s="6">
        <v>0</v>
      </c>
    </row>
    <row r="4" spans="1:5" x14ac:dyDescent="0.4">
      <c r="A4" s="30">
        <v>3</v>
      </c>
      <c r="B4" s="6">
        <v>1</v>
      </c>
      <c r="C4" s="6">
        <v>0</v>
      </c>
      <c r="D4" s="6">
        <v>0</v>
      </c>
      <c r="E4" s="6">
        <v>0</v>
      </c>
    </row>
    <row r="5" spans="1:5" x14ac:dyDescent="0.4">
      <c r="A5" s="30">
        <v>4</v>
      </c>
      <c r="B5" s="6">
        <v>0</v>
      </c>
      <c r="C5" s="6">
        <v>0</v>
      </c>
      <c r="D5" s="6">
        <v>1</v>
      </c>
      <c r="E5" s="6">
        <v>0</v>
      </c>
    </row>
    <row r="6" spans="1:5" x14ac:dyDescent="0.4">
      <c r="A6" s="30">
        <v>5</v>
      </c>
      <c r="B6" s="6">
        <v>0</v>
      </c>
      <c r="C6" s="6">
        <v>1</v>
      </c>
      <c r="D6" s="6">
        <v>0</v>
      </c>
      <c r="E6" s="6">
        <v>0</v>
      </c>
    </row>
    <row r="7" spans="1:5" x14ac:dyDescent="0.4">
      <c r="A7" s="30">
        <v>6</v>
      </c>
      <c r="B7" s="6">
        <v>1</v>
      </c>
      <c r="C7" s="6">
        <v>0</v>
      </c>
      <c r="D7" s="6">
        <v>0</v>
      </c>
      <c r="E7" s="6">
        <v>0</v>
      </c>
    </row>
    <row r="8" spans="1:5" x14ac:dyDescent="0.4">
      <c r="A8" s="30">
        <v>7</v>
      </c>
      <c r="B8" s="6">
        <v>0</v>
      </c>
      <c r="C8" s="6">
        <v>0</v>
      </c>
      <c r="D8" s="6">
        <v>0</v>
      </c>
      <c r="E8" s="6">
        <v>1</v>
      </c>
    </row>
    <row r="9" spans="1:5" x14ac:dyDescent="0.4">
      <c r="A9" s="30">
        <v>8</v>
      </c>
      <c r="B9" s="6">
        <v>0</v>
      </c>
      <c r="C9" s="6">
        <v>0</v>
      </c>
      <c r="D9" s="6">
        <v>1</v>
      </c>
      <c r="E9" s="6">
        <v>0</v>
      </c>
    </row>
    <row r="10" spans="1:5" x14ac:dyDescent="0.4">
      <c r="A10" s="30">
        <v>9</v>
      </c>
      <c r="B10" s="6">
        <v>0</v>
      </c>
      <c r="C10" s="6">
        <v>0</v>
      </c>
      <c r="D10" s="6">
        <v>0</v>
      </c>
      <c r="E10" s="6">
        <v>1</v>
      </c>
    </row>
    <row r="11" spans="1:5" x14ac:dyDescent="0.4">
      <c r="A11" s="30">
        <v>10</v>
      </c>
      <c r="B11" s="6">
        <v>0</v>
      </c>
      <c r="C11" s="6">
        <v>1</v>
      </c>
      <c r="D11" s="6">
        <v>0</v>
      </c>
      <c r="E11" s="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FDED2-1144-4652-8046-D0AACA95E1FF}">
  <dimension ref="A1:K6"/>
  <sheetViews>
    <sheetView workbookViewId="0">
      <selection activeCell="I11" sqref="I11"/>
    </sheetView>
  </sheetViews>
  <sheetFormatPr defaultColWidth="8.09765625" defaultRowHeight="21" x14ac:dyDescent="0.4"/>
  <cols>
    <col min="1" max="1" width="8.09765625" style="33"/>
    <col min="2" max="3" width="8.09765625" style="5"/>
    <col min="4" max="4" width="14.796875" style="5" customWidth="1"/>
    <col min="5" max="5" width="13.09765625" style="34" customWidth="1"/>
    <col min="6" max="6" width="3.19921875" style="5" bestFit="1" customWidth="1"/>
    <col min="7" max="7" width="14.69921875" style="5" customWidth="1"/>
    <col min="8" max="8" width="15.8984375" style="5" customWidth="1"/>
    <col min="9" max="9" width="11.5" style="5" customWidth="1"/>
    <col min="10" max="10" width="10.8984375" style="5" customWidth="1"/>
    <col min="11" max="11" width="11.19921875" style="5" bestFit="1" customWidth="1"/>
    <col min="12" max="16384" width="8.09765625" style="5"/>
  </cols>
  <sheetData>
    <row r="1" spans="4:11" x14ac:dyDescent="0.4">
      <c r="D1" s="35" t="s">
        <v>904</v>
      </c>
    </row>
    <row r="3" spans="4:11" x14ac:dyDescent="0.4">
      <c r="D3" s="35" t="s">
        <v>905</v>
      </c>
      <c r="E3" s="30">
        <v>56141101001</v>
      </c>
      <c r="G3" s="33" t="s">
        <v>906</v>
      </c>
      <c r="H3" s="54"/>
      <c r="I3" s="55"/>
      <c r="J3" s="55"/>
    </row>
    <row r="4" spans="4:11" x14ac:dyDescent="0.4">
      <c r="D4" s="35" t="s">
        <v>907</v>
      </c>
    </row>
    <row r="5" spans="4:11" x14ac:dyDescent="0.4">
      <c r="E5" s="56" t="s">
        <v>908</v>
      </c>
      <c r="F5" s="57" t="s">
        <v>64</v>
      </c>
      <c r="G5" s="57" t="s">
        <v>67</v>
      </c>
      <c r="H5" s="57" t="s">
        <v>68</v>
      </c>
      <c r="I5" s="57" t="s">
        <v>69</v>
      </c>
      <c r="J5" s="57" t="s">
        <v>70</v>
      </c>
      <c r="K5" s="56" t="s">
        <v>71</v>
      </c>
    </row>
    <row r="6" spans="4:11" x14ac:dyDescent="0.4">
      <c r="E6" s="30"/>
      <c r="F6" s="30"/>
      <c r="G6" s="58"/>
      <c r="H6" s="58"/>
      <c r="I6" s="58"/>
      <c r="J6" s="58"/>
      <c r="K6" s="5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AAFDB-E7CA-49DE-B8FA-E1D5C77021B5}">
  <dimension ref="A1:I46"/>
  <sheetViews>
    <sheetView workbookViewId="0">
      <selection activeCell="L13" sqref="L13"/>
    </sheetView>
  </sheetViews>
  <sheetFormatPr defaultColWidth="8.09765625" defaultRowHeight="21" x14ac:dyDescent="0.4"/>
  <cols>
    <col min="1" max="1" width="11.8984375" style="33" bestFit="1" customWidth="1"/>
    <col min="2" max="2" width="22.59765625" style="5" bestFit="1" customWidth="1"/>
    <col min="3" max="3" width="8.19921875" style="34" customWidth="1"/>
    <col min="4" max="4" width="8.09765625" style="5"/>
    <col min="5" max="5" width="10.19921875" style="5" customWidth="1"/>
    <col min="6" max="7" width="8.09765625" style="5"/>
    <col min="8" max="8" width="7.3984375" style="5" bestFit="1" customWidth="1"/>
    <col min="9" max="9" width="10.8984375" style="34" bestFit="1" customWidth="1"/>
    <col min="10" max="211" width="8.09765625" style="5"/>
    <col min="212" max="212" width="4.69921875" style="5" customWidth="1"/>
    <col min="213" max="213" width="7.19921875" style="5" customWidth="1"/>
    <col min="214" max="215" width="9.19921875" style="5" customWidth="1"/>
    <col min="216" max="216" width="9" style="5" customWidth="1"/>
    <col min="217" max="217" width="12.69921875" style="5" bestFit="1" customWidth="1"/>
    <col min="218" max="218" width="7.09765625" style="5" bestFit="1" customWidth="1"/>
    <col min="219" max="219" width="8.69921875" style="5" bestFit="1" customWidth="1"/>
    <col min="220" max="220" width="11" style="5" bestFit="1" customWidth="1"/>
    <col min="221" max="226" width="8.09765625" style="5"/>
    <col min="227" max="227" width="8.19921875" style="5" customWidth="1"/>
    <col min="228" max="229" width="8.09765625" style="5"/>
    <col min="230" max="230" width="10.19921875" style="5" bestFit="1" customWidth="1"/>
    <col min="231" max="231" width="10.19921875" style="5" customWidth="1"/>
    <col min="232" max="234" width="8.09765625" style="5"/>
    <col min="235" max="235" width="9.796875" style="5" bestFit="1" customWidth="1"/>
    <col min="236" max="236" width="28.796875" style="5" bestFit="1" customWidth="1"/>
    <col min="237" max="237" width="9.796875" style="5" customWidth="1"/>
    <col min="238" max="238" width="11.09765625" style="5" customWidth="1"/>
    <col min="239" max="239" width="8.09765625" style="5"/>
    <col min="240" max="240" width="7.09765625" style="5" bestFit="1" customWidth="1"/>
    <col min="241" max="241" width="14.59765625" style="5" customWidth="1"/>
    <col min="242" max="243" width="8.09765625" style="5"/>
    <col min="244" max="244" width="10.59765625" style="5" bestFit="1" customWidth="1"/>
    <col min="245" max="246" width="8.09765625" style="5"/>
    <col min="247" max="247" width="12" style="5" customWidth="1"/>
    <col min="248" max="248" width="14.59765625" style="5" customWidth="1"/>
    <col min="249" max="249" width="4.3984375" style="5" bestFit="1" customWidth="1"/>
    <col min="250" max="253" width="8.09765625" style="5"/>
    <col min="254" max="254" width="10.19921875" style="5" customWidth="1"/>
    <col min="255" max="467" width="8.09765625" style="5"/>
    <col min="468" max="468" width="4.69921875" style="5" customWidth="1"/>
    <col min="469" max="469" width="7.19921875" style="5" customWidth="1"/>
    <col min="470" max="471" width="9.19921875" style="5" customWidth="1"/>
    <col min="472" max="472" width="9" style="5" customWidth="1"/>
    <col min="473" max="473" width="12.69921875" style="5" bestFit="1" customWidth="1"/>
    <col min="474" max="474" width="7.09765625" style="5" bestFit="1" customWidth="1"/>
    <col min="475" max="475" width="8.69921875" style="5" bestFit="1" customWidth="1"/>
    <col min="476" max="476" width="11" style="5" bestFit="1" customWidth="1"/>
    <col min="477" max="482" width="8.09765625" style="5"/>
    <col min="483" max="483" width="8.19921875" style="5" customWidth="1"/>
    <col min="484" max="485" width="8.09765625" style="5"/>
    <col min="486" max="486" width="10.19921875" style="5" bestFit="1" customWidth="1"/>
    <col min="487" max="487" width="10.19921875" style="5" customWidth="1"/>
    <col min="488" max="490" width="8.09765625" style="5"/>
    <col min="491" max="491" width="9.796875" style="5" bestFit="1" customWidth="1"/>
    <col min="492" max="492" width="28.796875" style="5" bestFit="1" customWidth="1"/>
    <col min="493" max="493" width="9.796875" style="5" customWidth="1"/>
    <col min="494" max="494" width="11.09765625" style="5" customWidth="1"/>
    <col min="495" max="495" width="8.09765625" style="5"/>
    <col min="496" max="496" width="7.09765625" style="5" bestFit="1" customWidth="1"/>
    <col min="497" max="497" width="14.59765625" style="5" customWidth="1"/>
    <col min="498" max="499" width="8.09765625" style="5"/>
    <col min="500" max="500" width="10.59765625" style="5" bestFit="1" customWidth="1"/>
    <col min="501" max="502" width="8.09765625" style="5"/>
    <col min="503" max="503" width="12" style="5" customWidth="1"/>
    <col min="504" max="504" width="14.59765625" style="5" customWidth="1"/>
    <col min="505" max="505" width="4.3984375" style="5" bestFit="1" customWidth="1"/>
    <col min="506" max="509" width="8.09765625" style="5"/>
    <col min="510" max="510" width="10.19921875" style="5" customWidth="1"/>
    <col min="511" max="723" width="8.09765625" style="5"/>
    <col min="724" max="724" width="4.69921875" style="5" customWidth="1"/>
    <col min="725" max="725" width="7.19921875" style="5" customWidth="1"/>
    <col min="726" max="727" width="9.19921875" style="5" customWidth="1"/>
    <col min="728" max="728" width="9" style="5" customWidth="1"/>
    <col min="729" max="729" width="12.69921875" style="5" bestFit="1" customWidth="1"/>
    <col min="730" max="730" width="7.09765625" style="5" bestFit="1" customWidth="1"/>
    <col min="731" max="731" width="8.69921875" style="5" bestFit="1" customWidth="1"/>
    <col min="732" max="732" width="11" style="5" bestFit="1" customWidth="1"/>
    <col min="733" max="738" width="8.09765625" style="5"/>
    <col min="739" max="739" width="8.19921875" style="5" customWidth="1"/>
    <col min="740" max="741" width="8.09765625" style="5"/>
    <col min="742" max="742" width="10.19921875" style="5" bestFit="1" customWidth="1"/>
    <col min="743" max="743" width="10.19921875" style="5" customWidth="1"/>
    <col min="744" max="746" width="8.09765625" style="5"/>
    <col min="747" max="747" width="9.796875" style="5" bestFit="1" customWidth="1"/>
    <col min="748" max="748" width="28.796875" style="5" bestFit="1" customWidth="1"/>
    <col min="749" max="749" width="9.796875" style="5" customWidth="1"/>
    <col min="750" max="750" width="11.09765625" style="5" customWidth="1"/>
    <col min="751" max="751" width="8.09765625" style="5"/>
    <col min="752" max="752" width="7.09765625" style="5" bestFit="1" customWidth="1"/>
    <col min="753" max="753" width="14.59765625" style="5" customWidth="1"/>
    <col min="754" max="755" width="8.09765625" style="5"/>
    <col min="756" max="756" width="10.59765625" style="5" bestFit="1" customWidth="1"/>
    <col min="757" max="758" width="8.09765625" style="5"/>
    <col min="759" max="759" width="12" style="5" customWidth="1"/>
    <col min="760" max="760" width="14.59765625" style="5" customWidth="1"/>
    <col min="761" max="761" width="4.3984375" style="5" bestFit="1" customWidth="1"/>
    <col min="762" max="765" width="8.09765625" style="5"/>
    <col min="766" max="766" width="10.19921875" style="5" customWidth="1"/>
    <col min="767" max="979" width="8.09765625" style="5"/>
    <col min="980" max="980" width="4.69921875" style="5" customWidth="1"/>
    <col min="981" max="981" width="7.19921875" style="5" customWidth="1"/>
    <col min="982" max="983" width="9.19921875" style="5" customWidth="1"/>
    <col min="984" max="984" width="9" style="5" customWidth="1"/>
    <col min="985" max="985" width="12.69921875" style="5" bestFit="1" customWidth="1"/>
    <col min="986" max="986" width="7.09765625" style="5" bestFit="1" customWidth="1"/>
    <col min="987" max="987" width="8.69921875" style="5" bestFit="1" customWidth="1"/>
    <col min="988" max="988" width="11" style="5" bestFit="1" customWidth="1"/>
    <col min="989" max="994" width="8.09765625" style="5"/>
    <col min="995" max="995" width="8.19921875" style="5" customWidth="1"/>
    <col min="996" max="997" width="8.09765625" style="5"/>
    <col min="998" max="998" width="10.19921875" style="5" bestFit="1" customWidth="1"/>
    <col min="999" max="999" width="10.19921875" style="5" customWidth="1"/>
    <col min="1000" max="1002" width="8.09765625" style="5"/>
    <col min="1003" max="1003" width="9.796875" style="5" bestFit="1" customWidth="1"/>
    <col min="1004" max="1004" width="28.796875" style="5" bestFit="1" customWidth="1"/>
    <col min="1005" max="1005" width="9.796875" style="5" customWidth="1"/>
    <col min="1006" max="1006" width="11.09765625" style="5" customWidth="1"/>
    <col min="1007" max="1007" width="8.09765625" style="5"/>
    <col min="1008" max="1008" width="7.09765625" style="5" bestFit="1" customWidth="1"/>
    <col min="1009" max="1009" width="14.59765625" style="5" customWidth="1"/>
    <col min="1010" max="1011" width="8.09765625" style="5"/>
    <col min="1012" max="1012" width="10.59765625" style="5" bestFit="1" customWidth="1"/>
    <col min="1013" max="1014" width="8.09765625" style="5"/>
    <col min="1015" max="1015" width="12" style="5" customWidth="1"/>
    <col min="1016" max="1016" width="14.59765625" style="5" customWidth="1"/>
    <col min="1017" max="1017" width="4.3984375" style="5" bestFit="1" customWidth="1"/>
    <col min="1018" max="1021" width="8.09765625" style="5"/>
    <col min="1022" max="1022" width="10.19921875" style="5" customWidth="1"/>
    <col min="1023" max="1235" width="8.09765625" style="5"/>
    <col min="1236" max="1236" width="4.69921875" style="5" customWidth="1"/>
    <col min="1237" max="1237" width="7.19921875" style="5" customWidth="1"/>
    <col min="1238" max="1239" width="9.19921875" style="5" customWidth="1"/>
    <col min="1240" max="1240" width="9" style="5" customWidth="1"/>
    <col min="1241" max="1241" width="12.69921875" style="5" bestFit="1" customWidth="1"/>
    <col min="1242" max="1242" width="7.09765625" style="5" bestFit="1" customWidth="1"/>
    <col min="1243" max="1243" width="8.69921875" style="5" bestFit="1" customWidth="1"/>
    <col min="1244" max="1244" width="11" style="5" bestFit="1" customWidth="1"/>
    <col min="1245" max="1250" width="8.09765625" style="5"/>
    <col min="1251" max="1251" width="8.19921875" style="5" customWidth="1"/>
    <col min="1252" max="1253" width="8.09765625" style="5"/>
    <col min="1254" max="1254" width="10.19921875" style="5" bestFit="1" customWidth="1"/>
    <col min="1255" max="1255" width="10.19921875" style="5" customWidth="1"/>
    <col min="1256" max="1258" width="8.09765625" style="5"/>
    <col min="1259" max="1259" width="9.796875" style="5" bestFit="1" customWidth="1"/>
    <col min="1260" max="1260" width="28.796875" style="5" bestFit="1" customWidth="1"/>
    <col min="1261" max="1261" width="9.796875" style="5" customWidth="1"/>
    <col min="1262" max="1262" width="11.09765625" style="5" customWidth="1"/>
    <col min="1263" max="1263" width="8.09765625" style="5"/>
    <col min="1264" max="1264" width="7.09765625" style="5" bestFit="1" customWidth="1"/>
    <col min="1265" max="1265" width="14.59765625" style="5" customWidth="1"/>
    <col min="1266" max="1267" width="8.09765625" style="5"/>
    <col min="1268" max="1268" width="10.59765625" style="5" bestFit="1" customWidth="1"/>
    <col min="1269" max="1270" width="8.09765625" style="5"/>
    <col min="1271" max="1271" width="12" style="5" customWidth="1"/>
    <col min="1272" max="1272" width="14.59765625" style="5" customWidth="1"/>
    <col min="1273" max="1273" width="4.3984375" style="5" bestFit="1" customWidth="1"/>
    <col min="1274" max="1277" width="8.09765625" style="5"/>
    <col min="1278" max="1278" width="10.19921875" style="5" customWidth="1"/>
    <col min="1279" max="1491" width="8.09765625" style="5"/>
    <col min="1492" max="1492" width="4.69921875" style="5" customWidth="1"/>
    <col min="1493" max="1493" width="7.19921875" style="5" customWidth="1"/>
    <col min="1494" max="1495" width="9.19921875" style="5" customWidth="1"/>
    <col min="1496" max="1496" width="9" style="5" customWidth="1"/>
    <col min="1497" max="1497" width="12.69921875" style="5" bestFit="1" customWidth="1"/>
    <col min="1498" max="1498" width="7.09765625" style="5" bestFit="1" customWidth="1"/>
    <col min="1499" max="1499" width="8.69921875" style="5" bestFit="1" customWidth="1"/>
    <col min="1500" max="1500" width="11" style="5" bestFit="1" customWidth="1"/>
    <col min="1501" max="1506" width="8.09765625" style="5"/>
    <col min="1507" max="1507" width="8.19921875" style="5" customWidth="1"/>
    <col min="1508" max="1509" width="8.09765625" style="5"/>
    <col min="1510" max="1510" width="10.19921875" style="5" bestFit="1" customWidth="1"/>
    <col min="1511" max="1511" width="10.19921875" style="5" customWidth="1"/>
    <col min="1512" max="1514" width="8.09765625" style="5"/>
    <col min="1515" max="1515" width="9.796875" style="5" bestFit="1" customWidth="1"/>
    <col min="1516" max="1516" width="28.796875" style="5" bestFit="1" customWidth="1"/>
    <col min="1517" max="1517" width="9.796875" style="5" customWidth="1"/>
    <col min="1518" max="1518" width="11.09765625" style="5" customWidth="1"/>
    <col min="1519" max="1519" width="8.09765625" style="5"/>
    <col min="1520" max="1520" width="7.09765625" style="5" bestFit="1" customWidth="1"/>
    <col min="1521" max="1521" width="14.59765625" style="5" customWidth="1"/>
    <col min="1522" max="1523" width="8.09765625" style="5"/>
    <col min="1524" max="1524" width="10.59765625" style="5" bestFit="1" customWidth="1"/>
    <col min="1525" max="1526" width="8.09765625" style="5"/>
    <col min="1527" max="1527" width="12" style="5" customWidth="1"/>
    <col min="1528" max="1528" width="14.59765625" style="5" customWidth="1"/>
    <col min="1529" max="1529" width="4.3984375" style="5" bestFit="1" customWidth="1"/>
    <col min="1530" max="1533" width="8.09765625" style="5"/>
    <col min="1534" max="1534" width="10.19921875" style="5" customWidth="1"/>
    <col min="1535" max="1747" width="8.09765625" style="5"/>
    <col min="1748" max="1748" width="4.69921875" style="5" customWidth="1"/>
    <col min="1749" max="1749" width="7.19921875" style="5" customWidth="1"/>
    <col min="1750" max="1751" width="9.19921875" style="5" customWidth="1"/>
    <col min="1752" max="1752" width="9" style="5" customWidth="1"/>
    <col min="1753" max="1753" width="12.69921875" style="5" bestFit="1" customWidth="1"/>
    <col min="1754" max="1754" width="7.09765625" style="5" bestFit="1" customWidth="1"/>
    <col min="1755" max="1755" width="8.69921875" style="5" bestFit="1" customWidth="1"/>
    <col min="1756" max="1756" width="11" style="5" bestFit="1" customWidth="1"/>
    <col min="1757" max="1762" width="8.09765625" style="5"/>
    <col min="1763" max="1763" width="8.19921875" style="5" customWidth="1"/>
    <col min="1764" max="1765" width="8.09765625" style="5"/>
    <col min="1766" max="1766" width="10.19921875" style="5" bestFit="1" customWidth="1"/>
    <col min="1767" max="1767" width="10.19921875" style="5" customWidth="1"/>
    <col min="1768" max="1770" width="8.09765625" style="5"/>
    <col min="1771" max="1771" width="9.796875" style="5" bestFit="1" customWidth="1"/>
    <col min="1772" max="1772" width="28.796875" style="5" bestFit="1" customWidth="1"/>
    <col min="1773" max="1773" width="9.796875" style="5" customWidth="1"/>
    <col min="1774" max="1774" width="11.09765625" style="5" customWidth="1"/>
    <col min="1775" max="1775" width="8.09765625" style="5"/>
    <col min="1776" max="1776" width="7.09765625" style="5" bestFit="1" customWidth="1"/>
    <col min="1777" max="1777" width="14.59765625" style="5" customWidth="1"/>
    <col min="1778" max="1779" width="8.09765625" style="5"/>
    <col min="1780" max="1780" width="10.59765625" style="5" bestFit="1" customWidth="1"/>
    <col min="1781" max="1782" width="8.09765625" style="5"/>
    <col min="1783" max="1783" width="12" style="5" customWidth="1"/>
    <col min="1784" max="1784" width="14.59765625" style="5" customWidth="1"/>
    <col min="1785" max="1785" width="4.3984375" style="5" bestFit="1" customWidth="1"/>
    <col min="1786" max="1789" width="8.09765625" style="5"/>
    <col min="1790" max="1790" width="10.19921875" style="5" customWidth="1"/>
    <col min="1791" max="2003" width="8.09765625" style="5"/>
    <col min="2004" max="2004" width="4.69921875" style="5" customWidth="1"/>
    <col min="2005" max="2005" width="7.19921875" style="5" customWidth="1"/>
    <col min="2006" max="2007" width="9.19921875" style="5" customWidth="1"/>
    <col min="2008" max="2008" width="9" style="5" customWidth="1"/>
    <col min="2009" max="2009" width="12.69921875" style="5" bestFit="1" customWidth="1"/>
    <col min="2010" max="2010" width="7.09765625" style="5" bestFit="1" customWidth="1"/>
    <col min="2011" max="2011" width="8.69921875" style="5" bestFit="1" customWidth="1"/>
    <col min="2012" max="2012" width="11" style="5" bestFit="1" customWidth="1"/>
    <col min="2013" max="2018" width="8.09765625" style="5"/>
    <col min="2019" max="2019" width="8.19921875" style="5" customWidth="1"/>
    <col min="2020" max="2021" width="8.09765625" style="5"/>
    <col min="2022" max="2022" width="10.19921875" style="5" bestFit="1" customWidth="1"/>
    <col min="2023" max="2023" width="10.19921875" style="5" customWidth="1"/>
    <col min="2024" max="2026" width="8.09765625" style="5"/>
    <col min="2027" max="2027" width="9.796875" style="5" bestFit="1" customWidth="1"/>
    <col min="2028" max="2028" width="28.796875" style="5" bestFit="1" customWidth="1"/>
    <col min="2029" max="2029" width="9.796875" style="5" customWidth="1"/>
    <col min="2030" max="2030" width="11.09765625" style="5" customWidth="1"/>
    <col min="2031" max="2031" width="8.09765625" style="5"/>
    <col min="2032" max="2032" width="7.09765625" style="5" bestFit="1" customWidth="1"/>
    <col min="2033" max="2033" width="14.59765625" style="5" customWidth="1"/>
    <col min="2034" max="2035" width="8.09765625" style="5"/>
    <col min="2036" max="2036" width="10.59765625" style="5" bestFit="1" customWidth="1"/>
    <col min="2037" max="2038" width="8.09765625" style="5"/>
    <col min="2039" max="2039" width="12" style="5" customWidth="1"/>
    <col min="2040" max="2040" width="14.59765625" style="5" customWidth="1"/>
    <col min="2041" max="2041" width="4.3984375" style="5" bestFit="1" customWidth="1"/>
    <col min="2042" max="2045" width="8.09765625" style="5"/>
    <col min="2046" max="2046" width="10.19921875" style="5" customWidth="1"/>
    <col min="2047" max="2259" width="8.09765625" style="5"/>
    <col min="2260" max="2260" width="4.69921875" style="5" customWidth="1"/>
    <col min="2261" max="2261" width="7.19921875" style="5" customWidth="1"/>
    <col min="2262" max="2263" width="9.19921875" style="5" customWidth="1"/>
    <col min="2264" max="2264" width="9" style="5" customWidth="1"/>
    <col min="2265" max="2265" width="12.69921875" style="5" bestFit="1" customWidth="1"/>
    <col min="2266" max="2266" width="7.09765625" style="5" bestFit="1" customWidth="1"/>
    <col min="2267" max="2267" width="8.69921875" style="5" bestFit="1" customWidth="1"/>
    <col min="2268" max="2268" width="11" style="5" bestFit="1" customWidth="1"/>
    <col min="2269" max="2274" width="8.09765625" style="5"/>
    <col min="2275" max="2275" width="8.19921875" style="5" customWidth="1"/>
    <col min="2276" max="2277" width="8.09765625" style="5"/>
    <col min="2278" max="2278" width="10.19921875" style="5" bestFit="1" customWidth="1"/>
    <col min="2279" max="2279" width="10.19921875" style="5" customWidth="1"/>
    <col min="2280" max="2282" width="8.09765625" style="5"/>
    <col min="2283" max="2283" width="9.796875" style="5" bestFit="1" customWidth="1"/>
    <col min="2284" max="2284" width="28.796875" style="5" bestFit="1" customWidth="1"/>
    <col min="2285" max="2285" width="9.796875" style="5" customWidth="1"/>
    <col min="2286" max="2286" width="11.09765625" style="5" customWidth="1"/>
    <col min="2287" max="2287" width="8.09765625" style="5"/>
    <col min="2288" max="2288" width="7.09765625" style="5" bestFit="1" customWidth="1"/>
    <col min="2289" max="2289" width="14.59765625" style="5" customWidth="1"/>
    <col min="2290" max="2291" width="8.09765625" style="5"/>
    <col min="2292" max="2292" width="10.59765625" style="5" bestFit="1" customWidth="1"/>
    <col min="2293" max="2294" width="8.09765625" style="5"/>
    <col min="2295" max="2295" width="12" style="5" customWidth="1"/>
    <col min="2296" max="2296" width="14.59765625" style="5" customWidth="1"/>
    <col min="2297" max="2297" width="4.3984375" style="5" bestFit="1" customWidth="1"/>
    <col min="2298" max="2301" width="8.09765625" style="5"/>
    <col min="2302" max="2302" width="10.19921875" style="5" customWidth="1"/>
    <col min="2303" max="2515" width="8.09765625" style="5"/>
    <col min="2516" max="2516" width="4.69921875" style="5" customWidth="1"/>
    <col min="2517" max="2517" width="7.19921875" style="5" customWidth="1"/>
    <col min="2518" max="2519" width="9.19921875" style="5" customWidth="1"/>
    <col min="2520" max="2520" width="9" style="5" customWidth="1"/>
    <col min="2521" max="2521" width="12.69921875" style="5" bestFit="1" customWidth="1"/>
    <col min="2522" max="2522" width="7.09765625" style="5" bestFit="1" customWidth="1"/>
    <col min="2523" max="2523" width="8.69921875" style="5" bestFit="1" customWidth="1"/>
    <col min="2524" max="2524" width="11" style="5" bestFit="1" customWidth="1"/>
    <col min="2525" max="2530" width="8.09765625" style="5"/>
    <col min="2531" max="2531" width="8.19921875" style="5" customWidth="1"/>
    <col min="2532" max="2533" width="8.09765625" style="5"/>
    <col min="2534" max="2534" width="10.19921875" style="5" bestFit="1" customWidth="1"/>
    <col min="2535" max="2535" width="10.19921875" style="5" customWidth="1"/>
    <col min="2536" max="2538" width="8.09765625" style="5"/>
    <col min="2539" max="2539" width="9.796875" style="5" bestFit="1" customWidth="1"/>
    <col min="2540" max="2540" width="28.796875" style="5" bestFit="1" customWidth="1"/>
    <col min="2541" max="2541" width="9.796875" style="5" customWidth="1"/>
    <col min="2542" max="2542" width="11.09765625" style="5" customWidth="1"/>
    <col min="2543" max="2543" width="8.09765625" style="5"/>
    <col min="2544" max="2544" width="7.09765625" style="5" bestFit="1" customWidth="1"/>
    <col min="2545" max="2545" width="14.59765625" style="5" customWidth="1"/>
    <col min="2546" max="2547" width="8.09765625" style="5"/>
    <col min="2548" max="2548" width="10.59765625" style="5" bestFit="1" customWidth="1"/>
    <col min="2549" max="2550" width="8.09765625" style="5"/>
    <col min="2551" max="2551" width="12" style="5" customWidth="1"/>
    <col min="2552" max="2552" width="14.59765625" style="5" customWidth="1"/>
    <col min="2553" max="2553" width="4.3984375" style="5" bestFit="1" customWidth="1"/>
    <col min="2554" max="2557" width="8.09765625" style="5"/>
    <col min="2558" max="2558" width="10.19921875" style="5" customWidth="1"/>
    <col min="2559" max="2771" width="8.09765625" style="5"/>
    <col min="2772" max="2772" width="4.69921875" style="5" customWidth="1"/>
    <col min="2773" max="2773" width="7.19921875" style="5" customWidth="1"/>
    <col min="2774" max="2775" width="9.19921875" style="5" customWidth="1"/>
    <col min="2776" max="2776" width="9" style="5" customWidth="1"/>
    <col min="2777" max="2777" width="12.69921875" style="5" bestFit="1" customWidth="1"/>
    <col min="2778" max="2778" width="7.09765625" style="5" bestFit="1" customWidth="1"/>
    <col min="2779" max="2779" width="8.69921875" style="5" bestFit="1" customWidth="1"/>
    <col min="2780" max="2780" width="11" style="5" bestFit="1" customWidth="1"/>
    <col min="2781" max="2786" width="8.09765625" style="5"/>
    <col min="2787" max="2787" width="8.19921875" style="5" customWidth="1"/>
    <col min="2788" max="2789" width="8.09765625" style="5"/>
    <col min="2790" max="2790" width="10.19921875" style="5" bestFit="1" customWidth="1"/>
    <col min="2791" max="2791" width="10.19921875" style="5" customWidth="1"/>
    <col min="2792" max="2794" width="8.09765625" style="5"/>
    <col min="2795" max="2795" width="9.796875" style="5" bestFit="1" customWidth="1"/>
    <col min="2796" max="2796" width="28.796875" style="5" bestFit="1" customWidth="1"/>
    <col min="2797" max="2797" width="9.796875" style="5" customWidth="1"/>
    <col min="2798" max="2798" width="11.09765625" style="5" customWidth="1"/>
    <col min="2799" max="2799" width="8.09765625" style="5"/>
    <col min="2800" max="2800" width="7.09765625" style="5" bestFit="1" customWidth="1"/>
    <col min="2801" max="2801" width="14.59765625" style="5" customWidth="1"/>
    <col min="2802" max="2803" width="8.09765625" style="5"/>
    <col min="2804" max="2804" width="10.59765625" style="5" bestFit="1" customWidth="1"/>
    <col min="2805" max="2806" width="8.09765625" style="5"/>
    <col min="2807" max="2807" width="12" style="5" customWidth="1"/>
    <col min="2808" max="2808" width="14.59765625" style="5" customWidth="1"/>
    <col min="2809" max="2809" width="4.3984375" style="5" bestFit="1" customWidth="1"/>
    <col min="2810" max="2813" width="8.09765625" style="5"/>
    <col min="2814" max="2814" width="10.19921875" style="5" customWidth="1"/>
    <col min="2815" max="3027" width="8.09765625" style="5"/>
    <col min="3028" max="3028" width="4.69921875" style="5" customWidth="1"/>
    <col min="3029" max="3029" width="7.19921875" style="5" customWidth="1"/>
    <col min="3030" max="3031" width="9.19921875" style="5" customWidth="1"/>
    <col min="3032" max="3032" width="9" style="5" customWidth="1"/>
    <col min="3033" max="3033" width="12.69921875" style="5" bestFit="1" customWidth="1"/>
    <col min="3034" max="3034" width="7.09765625" style="5" bestFit="1" customWidth="1"/>
    <col min="3035" max="3035" width="8.69921875" style="5" bestFit="1" customWidth="1"/>
    <col min="3036" max="3036" width="11" style="5" bestFit="1" customWidth="1"/>
    <col min="3037" max="3042" width="8.09765625" style="5"/>
    <col min="3043" max="3043" width="8.19921875" style="5" customWidth="1"/>
    <col min="3044" max="3045" width="8.09765625" style="5"/>
    <col min="3046" max="3046" width="10.19921875" style="5" bestFit="1" customWidth="1"/>
    <col min="3047" max="3047" width="10.19921875" style="5" customWidth="1"/>
    <col min="3048" max="3050" width="8.09765625" style="5"/>
    <col min="3051" max="3051" width="9.796875" style="5" bestFit="1" customWidth="1"/>
    <col min="3052" max="3052" width="28.796875" style="5" bestFit="1" customWidth="1"/>
    <col min="3053" max="3053" width="9.796875" style="5" customWidth="1"/>
    <col min="3054" max="3054" width="11.09765625" style="5" customWidth="1"/>
    <col min="3055" max="3055" width="8.09765625" style="5"/>
    <col min="3056" max="3056" width="7.09765625" style="5" bestFit="1" customWidth="1"/>
    <col min="3057" max="3057" width="14.59765625" style="5" customWidth="1"/>
    <col min="3058" max="3059" width="8.09765625" style="5"/>
    <col min="3060" max="3060" width="10.59765625" style="5" bestFit="1" customWidth="1"/>
    <col min="3061" max="3062" width="8.09765625" style="5"/>
    <col min="3063" max="3063" width="12" style="5" customWidth="1"/>
    <col min="3064" max="3064" width="14.59765625" style="5" customWidth="1"/>
    <col min="3065" max="3065" width="4.3984375" style="5" bestFit="1" customWidth="1"/>
    <col min="3066" max="3069" width="8.09765625" style="5"/>
    <col min="3070" max="3070" width="10.19921875" style="5" customWidth="1"/>
    <col min="3071" max="3283" width="8.09765625" style="5"/>
    <col min="3284" max="3284" width="4.69921875" style="5" customWidth="1"/>
    <col min="3285" max="3285" width="7.19921875" style="5" customWidth="1"/>
    <col min="3286" max="3287" width="9.19921875" style="5" customWidth="1"/>
    <col min="3288" max="3288" width="9" style="5" customWidth="1"/>
    <col min="3289" max="3289" width="12.69921875" style="5" bestFit="1" customWidth="1"/>
    <col min="3290" max="3290" width="7.09765625" style="5" bestFit="1" customWidth="1"/>
    <col min="3291" max="3291" width="8.69921875" style="5" bestFit="1" customWidth="1"/>
    <col min="3292" max="3292" width="11" style="5" bestFit="1" customWidth="1"/>
    <col min="3293" max="3298" width="8.09765625" style="5"/>
    <col min="3299" max="3299" width="8.19921875" style="5" customWidth="1"/>
    <col min="3300" max="3301" width="8.09765625" style="5"/>
    <col min="3302" max="3302" width="10.19921875" style="5" bestFit="1" customWidth="1"/>
    <col min="3303" max="3303" width="10.19921875" style="5" customWidth="1"/>
    <col min="3304" max="3306" width="8.09765625" style="5"/>
    <col min="3307" max="3307" width="9.796875" style="5" bestFit="1" customWidth="1"/>
    <col min="3308" max="3308" width="28.796875" style="5" bestFit="1" customWidth="1"/>
    <col min="3309" max="3309" width="9.796875" style="5" customWidth="1"/>
    <col min="3310" max="3310" width="11.09765625" style="5" customWidth="1"/>
    <col min="3311" max="3311" width="8.09765625" style="5"/>
    <col min="3312" max="3312" width="7.09765625" style="5" bestFit="1" customWidth="1"/>
    <col min="3313" max="3313" width="14.59765625" style="5" customWidth="1"/>
    <col min="3314" max="3315" width="8.09765625" style="5"/>
    <col min="3316" max="3316" width="10.59765625" style="5" bestFit="1" customWidth="1"/>
    <col min="3317" max="3318" width="8.09765625" style="5"/>
    <col min="3319" max="3319" width="12" style="5" customWidth="1"/>
    <col min="3320" max="3320" width="14.59765625" style="5" customWidth="1"/>
    <col min="3321" max="3321" width="4.3984375" style="5" bestFit="1" customWidth="1"/>
    <col min="3322" max="3325" width="8.09765625" style="5"/>
    <col min="3326" max="3326" width="10.19921875" style="5" customWidth="1"/>
    <col min="3327" max="3539" width="8.09765625" style="5"/>
    <col min="3540" max="3540" width="4.69921875" style="5" customWidth="1"/>
    <col min="3541" max="3541" width="7.19921875" style="5" customWidth="1"/>
    <col min="3542" max="3543" width="9.19921875" style="5" customWidth="1"/>
    <col min="3544" max="3544" width="9" style="5" customWidth="1"/>
    <col min="3545" max="3545" width="12.69921875" style="5" bestFit="1" customWidth="1"/>
    <col min="3546" max="3546" width="7.09765625" style="5" bestFit="1" customWidth="1"/>
    <col min="3547" max="3547" width="8.69921875" style="5" bestFit="1" customWidth="1"/>
    <col min="3548" max="3548" width="11" style="5" bestFit="1" customWidth="1"/>
    <col min="3549" max="3554" width="8.09765625" style="5"/>
    <col min="3555" max="3555" width="8.19921875" style="5" customWidth="1"/>
    <col min="3556" max="3557" width="8.09765625" style="5"/>
    <col min="3558" max="3558" width="10.19921875" style="5" bestFit="1" customWidth="1"/>
    <col min="3559" max="3559" width="10.19921875" style="5" customWidth="1"/>
    <col min="3560" max="3562" width="8.09765625" style="5"/>
    <col min="3563" max="3563" width="9.796875" style="5" bestFit="1" customWidth="1"/>
    <col min="3564" max="3564" width="28.796875" style="5" bestFit="1" customWidth="1"/>
    <col min="3565" max="3565" width="9.796875" style="5" customWidth="1"/>
    <col min="3566" max="3566" width="11.09765625" style="5" customWidth="1"/>
    <col min="3567" max="3567" width="8.09765625" style="5"/>
    <col min="3568" max="3568" width="7.09765625" style="5" bestFit="1" customWidth="1"/>
    <col min="3569" max="3569" width="14.59765625" style="5" customWidth="1"/>
    <col min="3570" max="3571" width="8.09765625" style="5"/>
    <col min="3572" max="3572" width="10.59765625" style="5" bestFit="1" customWidth="1"/>
    <col min="3573" max="3574" width="8.09765625" style="5"/>
    <col min="3575" max="3575" width="12" style="5" customWidth="1"/>
    <col min="3576" max="3576" width="14.59765625" style="5" customWidth="1"/>
    <col min="3577" max="3577" width="4.3984375" style="5" bestFit="1" customWidth="1"/>
    <col min="3578" max="3581" width="8.09765625" style="5"/>
    <col min="3582" max="3582" width="10.19921875" style="5" customWidth="1"/>
    <col min="3583" max="3795" width="8.09765625" style="5"/>
    <col min="3796" max="3796" width="4.69921875" style="5" customWidth="1"/>
    <col min="3797" max="3797" width="7.19921875" style="5" customWidth="1"/>
    <col min="3798" max="3799" width="9.19921875" style="5" customWidth="1"/>
    <col min="3800" max="3800" width="9" style="5" customWidth="1"/>
    <col min="3801" max="3801" width="12.69921875" style="5" bestFit="1" customWidth="1"/>
    <col min="3802" max="3802" width="7.09765625" style="5" bestFit="1" customWidth="1"/>
    <col min="3803" max="3803" width="8.69921875" style="5" bestFit="1" customWidth="1"/>
    <col min="3804" max="3804" width="11" style="5" bestFit="1" customWidth="1"/>
    <col min="3805" max="3810" width="8.09765625" style="5"/>
    <col min="3811" max="3811" width="8.19921875" style="5" customWidth="1"/>
    <col min="3812" max="3813" width="8.09765625" style="5"/>
    <col min="3814" max="3814" width="10.19921875" style="5" bestFit="1" customWidth="1"/>
    <col min="3815" max="3815" width="10.19921875" style="5" customWidth="1"/>
    <col min="3816" max="3818" width="8.09765625" style="5"/>
    <col min="3819" max="3819" width="9.796875" style="5" bestFit="1" customWidth="1"/>
    <col min="3820" max="3820" width="28.796875" style="5" bestFit="1" customWidth="1"/>
    <col min="3821" max="3821" width="9.796875" style="5" customWidth="1"/>
    <col min="3822" max="3822" width="11.09765625" style="5" customWidth="1"/>
    <col min="3823" max="3823" width="8.09765625" style="5"/>
    <col min="3824" max="3824" width="7.09765625" style="5" bestFit="1" customWidth="1"/>
    <col min="3825" max="3825" width="14.59765625" style="5" customWidth="1"/>
    <col min="3826" max="3827" width="8.09765625" style="5"/>
    <col min="3828" max="3828" width="10.59765625" style="5" bestFit="1" customWidth="1"/>
    <col min="3829" max="3830" width="8.09765625" style="5"/>
    <col min="3831" max="3831" width="12" style="5" customWidth="1"/>
    <col min="3832" max="3832" width="14.59765625" style="5" customWidth="1"/>
    <col min="3833" max="3833" width="4.3984375" style="5" bestFit="1" customWidth="1"/>
    <col min="3834" max="3837" width="8.09765625" style="5"/>
    <col min="3838" max="3838" width="10.19921875" style="5" customWidth="1"/>
    <col min="3839" max="4051" width="8.09765625" style="5"/>
    <col min="4052" max="4052" width="4.69921875" style="5" customWidth="1"/>
    <col min="4053" max="4053" width="7.19921875" style="5" customWidth="1"/>
    <col min="4054" max="4055" width="9.19921875" style="5" customWidth="1"/>
    <col min="4056" max="4056" width="9" style="5" customWidth="1"/>
    <col min="4057" max="4057" width="12.69921875" style="5" bestFit="1" customWidth="1"/>
    <col min="4058" max="4058" width="7.09765625" style="5" bestFit="1" customWidth="1"/>
    <col min="4059" max="4059" width="8.69921875" style="5" bestFit="1" customWidth="1"/>
    <col min="4060" max="4060" width="11" style="5" bestFit="1" customWidth="1"/>
    <col min="4061" max="4066" width="8.09765625" style="5"/>
    <col min="4067" max="4067" width="8.19921875" style="5" customWidth="1"/>
    <col min="4068" max="4069" width="8.09765625" style="5"/>
    <col min="4070" max="4070" width="10.19921875" style="5" bestFit="1" customWidth="1"/>
    <col min="4071" max="4071" width="10.19921875" style="5" customWidth="1"/>
    <col min="4072" max="4074" width="8.09765625" style="5"/>
    <col min="4075" max="4075" width="9.796875" style="5" bestFit="1" customWidth="1"/>
    <col min="4076" max="4076" width="28.796875" style="5" bestFit="1" customWidth="1"/>
    <col min="4077" max="4077" width="9.796875" style="5" customWidth="1"/>
    <col min="4078" max="4078" width="11.09765625" style="5" customWidth="1"/>
    <col min="4079" max="4079" width="8.09765625" style="5"/>
    <col min="4080" max="4080" width="7.09765625" style="5" bestFit="1" customWidth="1"/>
    <col min="4081" max="4081" width="14.59765625" style="5" customWidth="1"/>
    <col min="4082" max="4083" width="8.09765625" style="5"/>
    <col min="4084" max="4084" width="10.59765625" style="5" bestFit="1" customWidth="1"/>
    <col min="4085" max="4086" width="8.09765625" style="5"/>
    <col min="4087" max="4087" width="12" style="5" customWidth="1"/>
    <col min="4088" max="4088" width="14.59765625" style="5" customWidth="1"/>
    <col min="4089" max="4089" width="4.3984375" style="5" bestFit="1" customWidth="1"/>
    <col min="4090" max="4093" width="8.09765625" style="5"/>
    <col min="4094" max="4094" width="10.19921875" style="5" customWidth="1"/>
    <col min="4095" max="4307" width="8.09765625" style="5"/>
    <col min="4308" max="4308" width="4.69921875" style="5" customWidth="1"/>
    <col min="4309" max="4309" width="7.19921875" style="5" customWidth="1"/>
    <col min="4310" max="4311" width="9.19921875" style="5" customWidth="1"/>
    <col min="4312" max="4312" width="9" style="5" customWidth="1"/>
    <col min="4313" max="4313" width="12.69921875" style="5" bestFit="1" customWidth="1"/>
    <col min="4314" max="4314" width="7.09765625" style="5" bestFit="1" customWidth="1"/>
    <col min="4315" max="4315" width="8.69921875" style="5" bestFit="1" customWidth="1"/>
    <col min="4316" max="4316" width="11" style="5" bestFit="1" customWidth="1"/>
    <col min="4317" max="4322" width="8.09765625" style="5"/>
    <col min="4323" max="4323" width="8.19921875" style="5" customWidth="1"/>
    <col min="4324" max="4325" width="8.09765625" style="5"/>
    <col min="4326" max="4326" width="10.19921875" style="5" bestFit="1" customWidth="1"/>
    <col min="4327" max="4327" width="10.19921875" style="5" customWidth="1"/>
    <col min="4328" max="4330" width="8.09765625" style="5"/>
    <col min="4331" max="4331" width="9.796875" style="5" bestFit="1" customWidth="1"/>
    <col min="4332" max="4332" width="28.796875" style="5" bestFit="1" customWidth="1"/>
    <col min="4333" max="4333" width="9.796875" style="5" customWidth="1"/>
    <col min="4334" max="4334" width="11.09765625" style="5" customWidth="1"/>
    <col min="4335" max="4335" width="8.09765625" style="5"/>
    <col min="4336" max="4336" width="7.09765625" style="5" bestFit="1" customWidth="1"/>
    <col min="4337" max="4337" width="14.59765625" style="5" customWidth="1"/>
    <col min="4338" max="4339" width="8.09765625" style="5"/>
    <col min="4340" max="4340" width="10.59765625" style="5" bestFit="1" customWidth="1"/>
    <col min="4341" max="4342" width="8.09765625" style="5"/>
    <col min="4343" max="4343" width="12" style="5" customWidth="1"/>
    <col min="4344" max="4344" width="14.59765625" style="5" customWidth="1"/>
    <col min="4345" max="4345" width="4.3984375" style="5" bestFit="1" customWidth="1"/>
    <col min="4346" max="4349" width="8.09765625" style="5"/>
    <col min="4350" max="4350" width="10.19921875" style="5" customWidth="1"/>
    <col min="4351" max="4563" width="8.09765625" style="5"/>
    <col min="4564" max="4564" width="4.69921875" style="5" customWidth="1"/>
    <col min="4565" max="4565" width="7.19921875" style="5" customWidth="1"/>
    <col min="4566" max="4567" width="9.19921875" style="5" customWidth="1"/>
    <col min="4568" max="4568" width="9" style="5" customWidth="1"/>
    <col min="4569" max="4569" width="12.69921875" style="5" bestFit="1" customWidth="1"/>
    <col min="4570" max="4570" width="7.09765625" style="5" bestFit="1" customWidth="1"/>
    <col min="4571" max="4571" width="8.69921875" style="5" bestFit="1" customWidth="1"/>
    <col min="4572" max="4572" width="11" style="5" bestFit="1" customWidth="1"/>
    <col min="4573" max="4578" width="8.09765625" style="5"/>
    <col min="4579" max="4579" width="8.19921875" style="5" customWidth="1"/>
    <col min="4580" max="4581" width="8.09765625" style="5"/>
    <col min="4582" max="4582" width="10.19921875" style="5" bestFit="1" customWidth="1"/>
    <col min="4583" max="4583" width="10.19921875" style="5" customWidth="1"/>
    <col min="4584" max="4586" width="8.09765625" style="5"/>
    <col min="4587" max="4587" width="9.796875" style="5" bestFit="1" customWidth="1"/>
    <col min="4588" max="4588" width="28.796875" style="5" bestFit="1" customWidth="1"/>
    <col min="4589" max="4589" width="9.796875" style="5" customWidth="1"/>
    <col min="4590" max="4590" width="11.09765625" style="5" customWidth="1"/>
    <col min="4591" max="4591" width="8.09765625" style="5"/>
    <col min="4592" max="4592" width="7.09765625" style="5" bestFit="1" customWidth="1"/>
    <col min="4593" max="4593" width="14.59765625" style="5" customWidth="1"/>
    <col min="4594" max="4595" width="8.09765625" style="5"/>
    <col min="4596" max="4596" width="10.59765625" style="5" bestFit="1" customWidth="1"/>
    <col min="4597" max="4598" width="8.09765625" style="5"/>
    <col min="4599" max="4599" width="12" style="5" customWidth="1"/>
    <col min="4600" max="4600" width="14.59765625" style="5" customWidth="1"/>
    <col min="4601" max="4601" width="4.3984375" style="5" bestFit="1" customWidth="1"/>
    <col min="4602" max="4605" width="8.09765625" style="5"/>
    <col min="4606" max="4606" width="10.19921875" style="5" customWidth="1"/>
    <col min="4607" max="4819" width="8.09765625" style="5"/>
    <col min="4820" max="4820" width="4.69921875" style="5" customWidth="1"/>
    <col min="4821" max="4821" width="7.19921875" style="5" customWidth="1"/>
    <col min="4822" max="4823" width="9.19921875" style="5" customWidth="1"/>
    <col min="4824" max="4824" width="9" style="5" customWidth="1"/>
    <col min="4825" max="4825" width="12.69921875" style="5" bestFit="1" customWidth="1"/>
    <col min="4826" max="4826" width="7.09765625" style="5" bestFit="1" customWidth="1"/>
    <col min="4827" max="4827" width="8.69921875" style="5" bestFit="1" customWidth="1"/>
    <col min="4828" max="4828" width="11" style="5" bestFit="1" customWidth="1"/>
    <col min="4829" max="4834" width="8.09765625" style="5"/>
    <col min="4835" max="4835" width="8.19921875" style="5" customWidth="1"/>
    <col min="4836" max="4837" width="8.09765625" style="5"/>
    <col min="4838" max="4838" width="10.19921875" style="5" bestFit="1" customWidth="1"/>
    <col min="4839" max="4839" width="10.19921875" style="5" customWidth="1"/>
    <col min="4840" max="4842" width="8.09765625" style="5"/>
    <col min="4843" max="4843" width="9.796875" style="5" bestFit="1" customWidth="1"/>
    <col min="4844" max="4844" width="28.796875" style="5" bestFit="1" customWidth="1"/>
    <col min="4845" max="4845" width="9.796875" style="5" customWidth="1"/>
    <col min="4846" max="4846" width="11.09765625" style="5" customWidth="1"/>
    <col min="4847" max="4847" width="8.09765625" style="5"/>
    <col min="4848" max="4848" width="7.09765625" style="5" bestFit="1" customWidth="1"/>
    <col min="4849" max="4849" width="14.59765625" style="5" customWidth="1"/>
    <col min="4850" max="4851" width="8.09765625" style="5"/>
    <col min="4852" max="4852" width="10.59765625" style="5" bestFit="1" customWidth="1"/>
    <col min="4853" max="4854" width="8.09765625" style="5"/>
    <col min="4855" max="4855" width="12" style="5" customWidth="1"/>
    <col min="4856" max="4856" width="14.59765625" style="5" customWidth="1"/>
    <col min="4857" max="4857" width="4.3984375" style="5" bestFit="1" customWidth="1"/>
    <col min="4858" max="4861" width="8.09765625" style="5"/>
    <col min="4862" max="4862" width="10.19921875" style="5" customWidth="1"/>
    <col min="4863" max="5075" width="8.09765625" style="5"/>
    <col min="5076" max="5076" width="4.69921875" style="5" customWidth="1"/>
    <col min="5077" max="5077" width="7.19921875" style="5" customWidth="1"/>
    <col min="5078" max="5079" width="9.19921875" style="5" customWidth="1"/>
    <col min="5080" max="5080" width="9" style="5" customWidth="1"/>
    <col min="5081" max="5081" width="12.69921875" style="5" bestFit="1" customWidth="1"/>
    <col min="5082" max="5082" width="7.09765625" style="5" bestFit="1" customWidth="1"/>
    <col min="5083" max="5083" width="8.69921875" style="5" bestFit="1" customWidth="1"/>
    <col min="5084" max="5084" width="11" style="5" bestFit="1" customWidth="1"/>
    <col min="5085" max="5090" width="8.09765625" style="5"/>
    <col min="5091" max="5091" width="8.19921875" style="5" customWidth="1"/>
    <col min="5092" max="5093" width="8.09765625" style="5"/>
    <col min="5094" max="5094" width="10.19921875" style="5" bestFit="1" customWidth="1"/>
    <col min="5095" max="5095" width="10.19921875" style="5" customWidth="1"/>
    <col min="5096" max="5098" width="8.09765625" style="5"/>
    <col min="5099" max="5099" width="9.796875" style="5" bestFit="1" customWidth="1"/>
    <col min="5100" max="5100" width="28.796875" style="5" bestFit="1" customWidth="1"/>
    <col min="5101" max="5101" width="9.796875" style="5" customWidth="1"/>
    <col min="5102" max="5102" width="11.09765625" style="5" customWidth="1"/>
    <col min="5103" max="5103" width="8.09765625" style="5"/>
    <col min="5104" max="5104" width="7.09765625" style="5" bestFit="1" customWidth="1"/>
    <col min="5105" max="5105" width="14.59765625" style="5" customWidth="1"/>
    <col min="5106" max="5107" width="8.09765625" style="5"/>
    <col min="5108" max="5108" width="10.59765625" style="5" bestFit="1" customWidth="1"/>
    <col min="5109" max="5110" width="8.09765625" style="5"/>
    <col min="5111" max="5111" width="12" style="5" customWidth="1"/>
    <col min="5112" max="5112" width="14.59765625" style="5" customWidth="1"/>
    <col min="5113" max="5113" width="4.3984375" style="5" bestFit="1" customWidth="1"/>
    <col min="5114" max="5117" width="8.09765625" style="5"/>
    <col min="5118" max="5118" width="10.19921875" style="5" customWidth="1"/>
    <col min="5119" max="5331" width="8.09765625" style="5"/>
    <col min="5332" max="5332" width="4.69921875" style="5" customWidth="1"/>
    <col min="5333" max="5333" width="7.19921875" style="5" customWidth="1"/>
    <col min="5334" max="5335" width="9.19921875" style="5" customWidth="1"/>
    <col min="5336" max="5336" width="9" style="5" customWidth="1"/>
    <col min="5337" max="5337" width="12.69921875" style="5" bestFit="1" customWidth="1"/>
    <col min="5338" max="5338" width="7.09765625" style="5" bestFit="1" customWidth="1"/>
    <col min="5339" max="5339" width="8.69921875" style="5" bestFit="1" customWidth="1"/>
    <col min="5340" max="5340" width="11" style="5" bestFit="1" customWidth="1"/>
    <col min="5341" max="5346" width="8.09765625" style="5"/>
    <col min="5347" max="5347" width="8.19921875" style="5" customWidth="1"/>
    <col min="5348" max="5349" width="8.09765625" style="5"/>
    <col min="5350" max="5350" width="10.19921875" style="5" bestFit="1" customWidth="1"/>
    <col min="5351" max="5351" width="10.19921875" style="5" customWidth="1"/>
    <col min="5352" max="5354" width="8.09765625" style="5"/>
    <col min="5355" max="5355" width="9.796875" style="5" bestFit="1" customWidth="1"/>
    <col min="5356" max="5356" width="28.796875" style="5" bestFit="1" customWidth="1"/>
    <col min="5357" max="5357" width="9.796875" style="5" customWidth="1"/>
    <col min="5358" max="5358" width="11.09765625" style="5" customWidth="1"/>
    <col min="5359" max="5359" width="8.09765625" style="5"/>
    <col min="5360" max="5360" width="7.09765625" style="5" bestFit="1" customWidth="1"/>
    <col min="5361" max="5361" width="14.59765625" style="5" customWidth="1"/>
    <col min="5362" max="5363" width="8.09765625" style="5"/>
    <col min="5364" max="5364" width="10.59765625" style="5" bestFit="1" customWidth="1"/>
    <col min="5365" max="5366" width="8.09765625" style="5"/>
    <col min="5367" max="5367" width="12" style="5" customWidth="1"/>
    <col min="5368" max="5368" width="14.59765625" style="5" customWidth="1"/>
    <col min="5369" max="5369" width="4.3984375" style="5" bestFit="1" customWidth="1"/>
    <col min="5370" max="5373" width="8.09765625" style="5"/>
    <col min="5374" max="5374" width="10.19921875" style="5" customWidth="1"/>
    <col min="5375" max="5587" width="8.09765625" style="5"/>
    <col min="5588" max="5588" width="4.69921875" style="5" customWidth="1"/>
    <col min="5589" max="5589" width="7.19921875" style="5" customWidth="1"/>
    <col min="5590" max="5591" width="9.19921875" style="5" customWidth="1"/>
    <col min="5592" max="5592" width="9" style="5" customWidth="1"/>
    <col min="5593" max="5593" width="12.69921875" style="5" bestFit="1" customWidth="1"/>
    <col min="5594" max="5594" width="7.09765625" style="5" bestFit="1" customWidth="1"/>
    <col min="5595" max="5595" width="8.69921875" style="5" bestFit="1" customWidth="1"/>
    <col min="5596" max="5596" width="11" style="5" bestFit="1" customWidth="1"/>
    <col min="5597" max="5602" width="8.09765625" style="5"/>
    <col min="5603" max="5603" width="8.19921875" style="5" customWidth="1"/>
    <col min="5604" max="5605" width="8.09765625" style="5"/>
    <col min="5606" max="5606" width="10.19921875" style="5" bestFit="1" customWidth="1"/>
    <col min="5607" max="5607" width="10.19921875" style="5" customWidth="1"/>
    <col min="5608" max="5610" width="8.09765625" style="5"/>
    <col min="5611" max="5611" width="9.796875" style="5" bestFit="1" customWidth="1"/>
    <col min="5612" max="5612" width="28.796875" style="5" bestFit="1" customWidth="1"/>
    <col min="5613" max="5613" width="9.796875" style="5" customWidth="1"/>
    <col min="5614" max="5614" width="11.09765625" style="5" customWidth="1"/>
    <col min="5615" max="5615" width="8.09765625" style="5"/>
    <col min="5616" max="5616" width="7.09765625" style="5" bestFit="1" customWidth="1"/>
    <col min="5617" max="5617" width="14.59765625" style="5" customWidth="1"/>
    <col min="5618" max="5619" width="8.09765625" style="5"/>
    <col min="5620" max="5620" width="10.59765625" style="5" bestFit="1" customWidth="1"/>
    <col min="5621" max="5622" width="8.09765625" style="5"/>
    <col min="5623" max="5623" width="12" style="5" customWidth="1"/>
    <col min="5624" max="5624" width="14.59765625" style="5" customWidth="1"/>
    <col min="5625" max="5625" width="4.3984375" style="5" bestFit="1" customWidth="1"/>
    <col min="5626" max="5629" width="8.09765625" style="5"/>
    <col min="5630" max="5630" width="10.19921875" style="5" customWidth="1"/>
    <col min="5631" max="5843" width="8.09765625" style="5"/>
    <col min="5844" max="5844" width="4.69921875" style="5" customWidth="1"/>
    <col min="5845" max="5845" width="7.19921875" style="5" customWidth="1"/>
    <col min="5846" max="5847" width="9.19921875" style="5" customWidth="1"/>
    <col min="5848" max="5848" width="9" style="5" customWidth="1"/>
    <col min="5849" max="5849" width="12.69921875" style="5" bestFit="1" customWidth="1"/>
    <col min="5850" max="5850" width="7.09765625" style="5" bestFit="1" customWidth="1"/>
    <col min="5851" max="5851" width="8.69921875" style="5" bestFit="1" customWidth="1"/>
    <col min="5852" max="5852" width="11" style="5" bestFit="1" customWidth="1"/>
    <col min="5853" max="5858" width="8.09765625" style="5"/>
    <col min="5859" max="5859" width="8.19921875" style="5" customWidth="1"/>
    <col min="5860" max="5861" width="8.09765625" style="5"/>
    <col min="5862" max="5862" width="10.19921875" style="5" bestFit="1" customWidth="1"/>
    <col min="5863" max="5863" width="10.19921875" style="5" customWidth="1"/>
    <col min="5864" max="5866" width="8.09765625" style="5"/>
    <col min="5867" max="5867" width="9.796875" style="5" bestFit="1" customWidth="1"/>
    <col min="5868" max="5868" width="28.796875" style="5" bestFit="1" customWidth="1"/>
    <col min="5869" max="5869" width="9.796875" style="5" customWidth="1"/>
    <col min="5870" max="5870" width="11.09765625" style="5" customWidth="1"/>
    <col min="5871" max="5871" width="8.09765625" style="5"/>
    <col min="5872" max="5872" width="7.09765625" style="5" bestFit="1" customWidth="1"/>
    <col min="5873" max="5873" width="14.59765625" style="5" customWidth="1"/>
    <col min="5874" max="5875" width="8.09765625" style="5"/>
    <col min="5876" max="5876" width="10.59765625" style="5" bestFit="1" customWidth="1"/>
    <col min="5877" max="5878" width="8.09765625" style="5"/>
    <col min="5879" max="5879" width="12" style="5" customWidth="1"/>
    <col min="5880" max="5880" width="14.59765625" style="5" customWidth="1"/>
    <col min="5881" max="5881" width="4.3984375" style="5" bestFit="1" customWidth="1"/>
    <col min="5882" max="5885" width="8.09765625" style="5"/>
    <col min="5886" max="5886" width="10.19921875" style="5" customWidth="1"/>
    <col min="5887" max="6099" width="8.09765625" style="5"/>
    <col min="6100" max="6100" width="4.69921875" style="5" customWidth="1"/>
    <col min="6101" max="6101" width="7.19921875" style="5" customWidth="1"/>
    <col min="6102" max="6103" width="9.19921875" style="5" customWidth="1"/>
    <col min="6104" max="6104" width="9" style="5" customWidth="1"/>
    <col min="6105" max="6105" width="12.69921875" style="5" bestFit="1" customWidth="1"/>
    <col min="6106" max="6106" width="7.09765625" style="5" bestFit="1" customWidth="1"/>
    <col min="6107" max="6107" width="8.69921875" style="5" bestFit="1" customWidth="1"/>
    <col min="6108" max="6108" width="11" style="5" bestFit="1" customWidth="1"/>
    <col min="6109" max="6114" width="8.09765625" style="5"/>
    <col min="6115" max="6115" width="8.19921875" style="5" customWidth="1"/>
    <col min="6116" max="6117" width="8.09765625" style="5"/>
    <col min="6118" max="6118" width="10.19921875" style="5" bestFit="1" customWidth="1"/>
    <col min="6119" max="6119" width="10.19921875" style="5" customWidth="1"/>
    <col min="6120" max="6122" width="8.09765625" style="5"/>
    <col min="6123" max="6123" width="9.796875" style="5" bestFit="1" customWidth="1"/>
    <col min="6124" max="6124" width="28.796875" style="5" bestFit="1" customWidth="1"/>
    <col min="6125" max="6125" width="9.796875" style="5" customWidth="1"/>
    <col min="6126" max="6126" width="11.09765625" style="5" customWidth="1"/>
    <col min="6127" max="6127" width="8.09765625" style="5"/>
    <col min="6128" max="6128" width="7.09765625" style="5" bestFit="1" customWidth="1"/>
    <col min="6129" max="6129" width="14.59765625" style="5" customWidth="1"/>
    <col min="6130" max="6131" width="8.09765625" style="5"/>
    <col min="6132" max="6132" width="10.59765625" style="5" bestFit="1" customWidth="1"/>
    <col min="6133" max="6134" width="8.09765625" style="5"/>
    <col min="6135" max="6135" width="12" style="5" customWidth="1"/>
    <col min="6136" max="6136" width="14.59765625" style="5" customWidth="1"/>
    <col min="6137" max="6137" width="4.3984375" style="5" bestFit="1" customWidth="1"/>
    <col min="6138" max="6141" width="8.09765625" style="5"/>
    <col min="6142" max="6142" width="10.19921875" style="5" customWidth="1"/>
    <col min="6143" max="6355" width="8.09765625" style="5"/>
    <col min="6356" max="6356" width="4.69921875" style="5" customWidth="1"/>
    <col min="6357" max="6357" width="7.19921875" style="5" customWidth="1"/>
    <col min="6358" max="6359" width="9.19921875" style="5" customWidth="1"/>
    <col min="6360" max="6360" width="9" style="5" customWidth="1"/>
    <col min="6361" max="6361" width="12.69921875" style="5" bestFit="1" customWidth="1"/>
    <col min="6362" max="6362" width="7.09765625" style="5" bestFit="1" customWidth="1"/>
    <col min="6363" max="6363" width="8.69921875" style="5" bestFit="1" customWidth="1"/>
    <col min="6364" max="6364" width="11" style="5" bestFit="1" customWidth="1"/>
    <col min="6365" max="6370" width="8.09765625" style="5"/>
    <col min="6371" max="6371" width="8.19921875" style="5" customWidth="1"/>
    <col min="6372" max="6373" width="8.09765625" style="5"/>
    <col min="6374" max="6374" width="10.19921875" style="5" bestFit="1" customWidth="1"/>
    <col min="6375" max="6375" width="10.19921875" style="5" customWidth="1"/>
    <col min="6376" max="6378" width="8.09765625" style="5"/>
    <col min="6379" max="6379" width="9.796875" style="5" bestFit="1" customWidth="1"/>
    <col min="6380" max="6380" width="28.796875" style="5" bestFit="1" customWidth="1"/>
    <col min="6381" max="6381" width="9.796875" style="5" customWidth="1"/>
    <col min="6382" max="6382" width="11.09765625" style="5" customWidth="1"/>
    <col min="6383" max="6383" width="8.09765625" style="5"/>
    <col min="6384" max="6384" width="7.09765625" style="5" bestFit="1" customWidth="1"/>
    <col min="6385" max="6385" width="14.59765625" style="5" customWidth="1"/>
    <col min="6386" max="6387" width="8.09765625" style="5"/>
    <col min="6388" max="6388" width="10.59765625" style="5" bestFit="1" customWidth="1"/>
    <col min="6389" max="6390" width="8.09765625" style="5"/>
    <col min="6391" max="6391" width="12" style="5" customWidth="1"/>
    <col min="6392" max="6392" width="14.59765625" style="5" customWidth="1"/>
    <col min="6393" max="6393" width="4.3984375" style="5" bestFit="1" customWidth="1"/>
    <col min="6394" max="6397" width="8.09765625" style="5"/>
    <col min="6398" max="6398" width="10.19921875" style="5" customWidth="1"/>
    <col min="6399" max="6611" width="8.09765625" style="5"/>
    <col min="6612" max="6612" width="4.69921875" style="5" customWidth="1"/>
    <col min="6613" max="6613" width="7.19921875" style="5" customWidth="1"/>
    <col min="6614" max="6615" width="9.19921875" style="5" customWidth="1"/>
    <col min="6616" max="6616" width="9" style="5" customWidth="1"/>
    <col min="6617" max="6617" width="12.69921875" style="5" bestFit="1" customWidth="1"/>
    <col min="6618" max="6618" width="7.09765625" style="5" bestFit="1" customWidth="1"/>
    <col min="6619" max="6619" width="8.69921875" style="5" bestFit="1" customWidth="1"/>
    <col min="6620" max="6620" width="11" style="5" bestFit="1" customWidth="1"/>
    <col min="6621" max="6626" width="8.09765625" style="5"/>
    <col min="6627" max="6627" width="8.19921875" style="5" customWidth="1"/>
    <col min="6628" max="6629" width="8.09765625" style="5"/>
    <col min="6630" max="6630" width="10.19921875" style="5" bestFit="1" customWidth="1"/>
    <col min="6631" max="6631" width="10.19921875" style="5" customWidth="1"/>
    <col min="6632" max="6634" width="8.09765625" style="5"/>
    <col min="6635" max="6635" width="9.796875" style="5" bestFit="1" customWidth="1"/>
    <col min="6636" max="6636" width="28.796875" style="5" bestFit="1" customWidth="1"/>
    <col min="6637" max="6637" width="9.796875" style="5" customWidth="1"/>
    <col min="6638" max="6638" width="11.09765625" style="5" customWidth="1"/>
    <col min="6639" max="6639" width="8.09765625" style="5"/>
    <col min="6640" max="6640" width="7.09765625" style="5" bestFit="1" customWidth="1"/>
    <col min="6641" max="6641" width="14.59765625" style="5" customWidth="1"/>
    <col min="6642" max="6643" width="8.09765625" style="5"/>
    <col min="6644" max="6644" width="10.59765625" style="5" bestFit="1" customWidth="1"/>
    <col min="6645" max="6646" width="8.09765625" style="5"/>
    <col min="6647" max="6647" width="12" style="5" customWidth="1"/>
    <col min="6648" max="6648" width="14.59765625" style="5" customWidth="1"/>
    <col min="6649" max="6649" width="4.3984375" style="5" bestFit="1" customWidth="1"/>
    <col min="6650" max="6653" width="8.09765625" style="5"/>
    <col min="6654" max="6654" width="10.19921875" style="5" customWidth="1"/>
    <col min="6655" max="6867" width="8.09765625" style="5"/>
    <col min="6868" max="6868" width="4.69921875" style="5" customWidth="1"/>
    <col min="6869" max="6869" width="7.19921875" style="5" customWidth="1"/>
    <col min="6870" max="6871" width="9.19921875" style="5" customWidth="1"/>
    <col min="6872" max="6872" width="9" style="5" customWidth="1"/>
    <col min="6873" max="6873" width="12.69921875" style="5" bestFit="1" customWidth="1"/>
    <col min="6874" max="6874" width="7.09765625" style="5" bestFit="1" customWidth="1"/>
    <col min="6875" max="6875" width="8.69921875" style="5" bestFit="1" customWidth="1"/>
    <col min="6876" max="6876" width="11" style="5" bestFit="1" customWidth="1"/>
    <col min="6877" max="6882" width="8.09765625" style="5"/>
    <col min="6883" max="6883" width="8.19921875" style="5" customWidth="1"/>
    <col min="6884" max="6885" width="8.09765625" style="5"/>
    <col min="6886" max="6886" width="10.19921875" style="5" bestFit="1" customWidth="1"/>
    <col min="6887" max="6887" width="10.19921875" style="5" customWidth="1"/>
    <col min="6888" max="6890" width="8.09765625" style="5"/>
    <col min="6891" max="6891" width="9.796875" style="5" bestFit="1" customWidth="1"/>
    <col min="6892" max="6892" width="28.796875" style="5" bestFit="1" customWidth="1"/>
    <col min="6893" max="6893" width="9.796875" style="5" customWidth="1"/>
    <col min="6894" max="6894" width="11.09765625" style="5" customWidth="1"/>
    <col min="6895" max="6895" width="8.09765625" style="5"/>
    <col min="6896" max="6896" width="7.09765625" style="5" bestFit="1" customWidth="1"/>
    <col min="6897" max="6897" width="14.59765625" style="5" customWidth="1"/>
    <col min="6898" max="6899" width="8.09765625" style="5"/>
    <col min="6900" max="6900" width="10.59765625" style="5" bestFit="1" customWidth="1"/>
    <col min="6901" max="6902" width="8.09765625" style="5"/>
    <col min="6903" max="6903" width="12" style="5" customWidth="1"/>
    <col min="6904" max="6904" width="14.59765625" style="5" customWidth="1"/>
    <col min="6905" max="6905" width="4.3984375" style="5" bestFit="1" customWidth="1"/>
    <col min="6906" max="6909" width="8.09765625" style="5"/>
    <col min="6910" max="6910" width="10.19921875" style="5" customWidth="1"/>
    <col min="6911" max="7123" width="8.09765625" style="5"/>
    <col min="7124" max="7124" width="4.69921875" style="5" customWidth="1"/>
    <col min="7125" max="7125" width="7.19921875" style="5" customWidth="1"/>
    <col min="7126" max="7127" width="9.19921875" style="5" customWidth="1"/>
    <col min="7128" max="7128" width="9" style="5" customWidth="1"/>
    <col min="7129" max="7129" width="12.69921875" style="5" bestFit="1" customWidth="1"/>
    <col min="7130" max="7130" width="7.09765625" style="5" bestFit="1" customWidth="1"/>
    <col min="7131" max="7131" width="8.69921875" style="5" bestFit="1" customWidth="1"/>
    <col min="7132" max="7132" width="11" style="5" bestFit="1" customWidth="1"/>
    <col min="7133" max="7138" width="8.09765625" style="5"/>
    <col min="7139" max="7139" width="8.19921875" style="5" customWidth="1"/>
    <col min="7140" max="7141" width="8.09765625" style="5"/>
    <col min="7142" max="7142" width="10.19921875" style="5" bestFit="1" customWidth="1"/>
    <col min="7143" max="7143" width="10.19921875" style="5" customWidth="1"/>
    <col min="7144" max="7146" width="8.09765625" style="5"/>
    <col min="7147" max="7147" width="9.796875" style="5" bestFit="1" customWidth="1"/>
    <col min="7148" max="7148" width="28.796875" style="5" bestFit="1" customWidth="1"/>
    <col min="7149" max="7149" width="9.796875" style="5" customWidth="1"/>
    <col min="7150" max="7150" width="11.09765625" style="5" customWidth="1"/>
    <col min="7151" max="7151" width="8.09765625" style="5"/>
    <col min="7152" max="7152" width="7.09765625" style="5" bestFit="1" customWidth="1"/>
    <col min="7153" max="7153" width="14.59765625" style="5" customWidth="1"/>
    <col min="7154" max="7155" width="8.09765625" style="5"/>
    <col min="7156" max="7156" width="10.59765625" style="5" bestFit="1" customWidth="1"/>
    <col min="7157" max="7158" width="8.09765625" style="5"/>
    <col min="7159" max="7159" width="12" style="5" customWidth="1"/>
    <col min="7160" max="7160" width="14.59765625" style="5" customWidth="1"/>
    <col min="7161" max="7161" width="4.3984375" style="5" bestFit="1" customWidth="1"/>
    <col min="7162" max="7165" width="8.09765625" style="5"/>
    <col min="7166" max="7166" width="10.19921875" style="5" customWidth="1"/>
    <col min="7167" max="7379" width="8.09765625" style="5"/>
    <col min="7380" max="7380" width="4.69921875" style="5" customWidth="1"/>
    <col min="7381" max="7381" width="7.19921875" style="5" customWidth="1"/>
    <col min="7382" max="7383" width="9.19921875" style="5" customWidth="1"/>
    <col min="7384" max="7384" width="9" style="5" customWidth="1"/>
    <col min="7385" max="7385" width="12.69921875" style="5" bestFit="1" customWidth="1"/>
    <col min="7386" max="7386" width="7.09765625" style="5" bestFit="1" customWidth="1"/>
    <col min="7387" max="7387" width="8.69921875" style="5" bestFit="1" customWidth="1"/>
    <col min="7388" max="7388" width="11" style="5" bestFit="1" customWidth="1"/>
    <col min="7389" max="7394" width="8.09765625" style="5"/>
    <col min="7395" max="7395" width="8.19921875" style="5" customWidth="1"/>
    <col min="7396" max="7397" width="8.09765625" style="5"/>
    <col min="7398" max="7398" width="10.19921875" style="5" bestFit="1" customWidth="1"/>
    <col min="7399" max="7399" width="10.19921875" style="5" customWidth="1"/>
    <col min="7400" max="7402" width="8.09765625" style="5"/>
    <col min="7403" max="7403" width="9.796875" style="5" bestFit="1" customWidth="1"/>
    <col min="7404" max="7404" width="28.796875" style="5" bestFit="1" customWidth="1"/>
    <col min="7405" max="7405" width="9.796875" style="5" customWidth="1"/>
    <col min="7406" max="7406" width="11.09765625" style="5" customWidth="1"/>
    <col min="7407" max="7407" width="8.09765625" style="5"/>
    <col min="7408" max="7408" width="7.09765625" style="5" bestFit="1" customWidth="1"/>
    <col min="7409" max="7409" width="14.59765625" style="5" customWidth="1"/>
    <col min="7410" max="7411" width="8.09765625" style="5"/>
    <col min="7412" max="7412" width="10.59765625" style="5" bestFit="1" customWidth="1"/>
    <col min="7413" max="7414" width="8.09765625" style="5"/>
    <col min="7415" max="7415" width="12" style="5" customWidth="1"/>
    <col min="7416" max="7416" width="14.59765625" style="5" customWidth="1"/>
    <col min="7417" max="7417" width="4.3984375" style="5" bestFit="1" customWidth="1"/>
    <col min="7418" max="7421" width="8.09765625" style="5"/>
    <col min="7422" max="7422" width="10.19921875" style="5" customWidth="1"/>
    <col min="7423" max="7635" width="8.09765625" style="5"/>
    <col min="7636" max="7636" width="4.69921875" style="5" customWidth="1"/>
    <col min="7637" max="7637" width="7.19921875" style="5" customWidth="1"/>
    <col min="7638" max="7639" width="9.19921875" style="5" customWidth="1"/>
    <col min="7640" max="7640" width="9" style="5" customWidth="1"/>
    <col min="7641" max="7641" width="12.69921875" style="5" bestFit="1" customWidth="1"/>
    <col min="7642" max="7642" width="7.09765625" style="5" bestFit="1" customWidth="1"/>
    <col min="7643" max="7643" width="8.69921875" style="5" bestFit="1" customWidth="1"/>
    <col min="7644" max="7644" width="11" style="5" bestFit="1" customWidth="1"/>
    <col min="7645" max="7650" width="8.09765625" style="5"/>
    <col min="7651" max="7651" width="8.19921875" style="5" customWidth="1"/>
    <col min="7652" max="7653" width="8.09765625" style="5"/>
    <col min="7654" max="7654" width="10.19921875" style="5" bestFit="1" customWidth="1"/>
    <col min="7655" max="7655" width="10.19921875" style="5" customWidth="1"/>
    <col min="7656" max="7658" width="8.09765625" style="5"/>
    <col min="7659" max="7659" width="9.796875" style="5" bestFit="1" customWidth="1"/>
    <col min="7660" max="7660" width="28.796875" style="5" bestFit="1" customWidth="1"/>
    <col min="7661" max="7661" width="9.796875" style="5" customWidth="1"/>
    <col min="7662" max="7662" width="11.09765625" style="5" customWidth="1"/>
    <col min="7663" max="7663" width="8.09765625" style="5"/>
    <col min="7664" max="7664" width="7.09765625" style="5" bestFit="1" customWidth="1"/>
    <col min="7665" max="7665" width="14.59765625" style="5" customWidth="1"/>
    <col min="7666" max="7667" width="8.09765625" style="5"/>
    <col min="7668" max="7668" width="10.59765625" style="5" bestFit="1" customWidth="1"/>
    <col min="7669" max="7670" width="8.09765625" style="5"/>
    <col min="7671" max="7671" width="12" style="5" customWidth="1"/>
    <col min="7672" max="7672" width="14.59765625" style="5" customWidth="1"/>
    <col min="7673" max="7673" width="4.3984375" style="5" bestFit="1" customWidth="1"/>
    <col min="7674" max="7677" width="8.09765625" style="5"/>
    <col min="7678" max="7678" width="10.19921875" style="5" customWidth="1"/>
    <col min="7679" max="7891" width="8.09765625" style="5"/>
    <col min="7892" max="7892" width="4.69921875" style="5" customWidth="1"/>
    <col min="7893" max="7893" width="7.19921875" style="5" customWidth="1"/>
    <col min="7894" max="7895" width="9.19921875" style="5" customWidth="1"/>
    <col min="7896" max="7896" width="9" style="5" customWidth="1"/>
    <col min="7897" max="7897" width="12.69921875" style="5" bestFit="1" customWidth="1"/>
    <col min="7898" max="7898" width="7.09765625" style="5" bestFit="1" customWidth="1"/>
    <col min="7899" max="7899" width="8.69921875" style="5" bestFit="1" customWidth="1"/>
    <col min="7900" max="7900" width="11" style="5" bestFit="1" customWidth="1"/>
    <col min="7901" max="7906" width="8.09765625" style="5"/>
    <col min="7907" max="7907" width="8.19921875" style="5" customWidth="1"/>
    <col min="7908" max="7909" width="8.09765625" style="5"/>
    <col min="7910" max="7910" width="10.19921875" style="5" bestFit="1" customWidth="1"/>
    <col min="7911" max="7911" width="10.19921875" style="5" customWidth="1"/>
    <col min="7912" max="7914" width="8.09765625" style="5"/>
    <col min="7915" max="7915" width="9.796875" style="5" bestFit="1" customWidth="1"/>
    <col min="7916" max="7916" width="28.796875" style="5" bestFit="1" customWidth="1"/>
    <col min="7917" max="7917" width="9.796875" style="5" customWidth="1"/>
    <col min="7918" max="7918" width="11.09765625" style="5" customWidth="1"/>
    <col min="7919" max="7919" width="8.09765625" style="5"/>
    <col min="7920" max="7920" width="7.09765625" style="5" bestFit="1" customWidth="1"/>
    <col min="7921" max="7921" width="14.59765625" style="5" customWidth="1"/>
    <col min="7922" max="7923" width="8.09765625" style="5"/>
    <col min="7924" max="7924" width="10.59765625" style="5" bestFit="1" customWidth="1"/>
    <col min="7925" max="7926" width="8.09765625" style="5"/>
    <col min="7927" max="7927" width="12" style="5" customWidth="1"/>
    <col min="7928" max="7928" width="14.59765625" style="5" customWidth="1"/>
    <col min="7929" max="7929" width="4.3984375" style="5" bestFit="1" customWidth="1"/>
    <col min="7930" max="7933" width="8.09765625" style="5"/>
    <col min="7934" max="7934" width="10.19921875" style="5" customWidth="1"/>
    <col min="7935" max="8147" width="8.09765625" style="5"/>
    <col min="8148" max="8148" width="4.69921875" style="5" customWidth="1"/>
    <col min="8149" max="8149" width="7.19921875" style="5" customWidth="1"/>
    <col min="8150" max="8151" width="9.19921875" style="5" customWidth="1"/>
    <col min="8152" max="8152" width="9" style="5" customWidth="1"/>
    <col min="8153" max="8153" width="12.69921875" style="5" bestFit="1" customWidth="1"/>
    <col min="8154" max="8154" width="7.09765625" style="5" bestFit="1" customWidth="1"/>
    <col min="8155" max="8155" width="8.69921875" style="5" bestFit="1" customWidth="1"/>
    <col min="8156" max="8156" width="11" style="5" bestFit="1" customWidth="1"/>
    <col min="8157" max="8162" width="8.09765625" style="5"/>
    <col min="8163" max="8163" width="8.19921875" style="5" customWidth="1"/>
    <col min="8164" max="8165" width="8.09765625" style="5"/>
    <col min="8166" max="8166" width="10.19921875" style="5" bestFit="1" customWidth="1"/>
    <col min="8167" max="8167" width="10.19921875" style="5" customWidth="1"/>
    <col min="8168" max="8170" width="8.09765625" style="5"/>
    <col min="8171" max="8171" width="9.796875" style="5" bestFit="1" customWidth="1"/>
    <col min="8172" max="8172" width="28.796875" style="5" bestFit="1" customWidth="1"/>
    <col min="8173" max="8173" width="9.796875" style="5" customWidth="1"/>
    <col min="8174" max="8174" width="11.09765625" style="5" customWidth="1"/>
    <col min="8175" max="8175" width="8.09765625" style="5"/>
    <col min="8176" max="8176" width="7.09765625" style="5" bestFit="1" customWidth="1"/>
    <col min="8177" max="8177" width="14.59765625" style="5" customWidth="1"/>
    <col min="8178" max="8179" width="8.09765625" style="5"/>
    <col min="8180" max="8180" width="10.59765625" style="5" bestFit="1" customWidth="1"/>
    <col min="8181" max="8182" width="8.09765625" style="5"/>
    <col min="8183" max="8183" width="12" style="5" customWidth="1"/>
    <col min="8184" max="8184" width="14.59765625" style="5" customWidth="1"/>
    <col min="8185" max="8185" width="4.3984375" style="5" bestFit="1" customWidth="1"/>
    <col min="8186" max="8189" width="8.09765625" style="5"/>
    <col min="8190" max="8190" width="10.19921875" style="5" customWidth="1"/>
    <col min="8191" max="8403" width="8.09765625" style="5"/>
    <col min="8404" max="8404" width="4.69921875" style="5" customWidth="1"/>
    <col min="8405" max="8405" width="7.19921875" style="5" customWidth="1"/>
    <col min="8406" max="8407" width="9.19921875" style="5" customWidth="1"/>
    <col min="8408" max="8408" width="9" style="5" customWidth="1"/>
    <col min="8409" max="8409" width="12.69921875" style="5" bestFit="1" customWidth="1"/>
    <col min="8410" max="8410" width="7.09765625" style="5" bestFit="1" customWidth="1"/>
    <col min="8411" max="8411" width="8.69921875" style="5" bestFit="1" customWidth="1"/>
    <col min="8412" max="8412" width="11" style="5" bestFit="1" customWidth="1"/>
    <col min="8413" max="8418" width="8.09765625" style="5"/>
    <col min="8419" max="8419" width="8.19921875" style="5" customWidth="1"/>
    <col min="8420" max="8421" width="8.09765625" style="5"/>
    <col min="8422" max="8422" width="10.19921875" style="5" bestFit="1" customWidth="1"/>
    <col min="8423" max="8423" width="10.19921875" style="5" customWidth="1"/>
    <col min="8424" max="8426" width="8.09765625" style="5"/>
    <col min="8427" max="8427" width="9.796875" style="5" bestFit="1" customWidth="1"/>
    <col min="8428" max="8428" width="28.796875" style="5" bestFit="1" customWidth="1"/>
    <col min="8429" max="8429" width="9.796875" style="5" customWidth="1"/>
    <col min="8430" max="8430" width="11.09765625" style="5" customWidth="1"/>
    <col min="8431" max="8431" width="8.09765625" style="5"/>
    <col min="8432" max="8432" width="7.09765625" style="5" bestFit="1" customWidth="1"/>
    <col min="8433" max="8433" width="14.59765625" style="5" customWidth="1"/>
    <col min="8434" max="8435" width="8.09765625" style="5"/>
    <col min="8436" max="8436" width="10.59765625" style="5" bestFit="1" customWidth="1"/>
    <col min="8437" max="8438" width="8.09765625" style="5"/>
    <col min="8439" max="8439" width="12" style="5" customWidth="1"/>
    <col min="8440" max="8440" width="14.59765625" style="5" customWidth="1"/>
    <col min="8441" max="8441" width="4.3984375" style="5" bestFit="1" customWidth="1"/>
    <col min="8442" max="8445" width="8.09765625" style="5"/>
    <col min="8446" max="8446" width="10.19921875" style="5" customWidth="1"/>
    <col min="8447" max="8659" width="8.09765625" style="5"/>
    <col min="8660" max="8660" width="4.69921875" style="5" customWidth="1"/>
    <col min="8661" max="8661" width="7.19921875" style="5" customWidth="1"/>
    <col min="8662" max="8663" width="9.19921875" style="5" customWidth="1"/>
    <col min="8664" max="8664" width="9" style="5" customWidth="1"/>
    <col min="8665" max="8665" width="12.69921875" style="5" bestFit="1" customWidth="1"/>
    <col min="8666" max="8666" width="7.09765625" style="5" bestFit="1" customWidth="1"/>
    <col min="8667" max="8667" width="8.69921875" style="5" bestFit="1" customWidth="1"/>
    <col min="8668" max="8668" width="11" style="5" bestFit="1" customWidth="1"/>
    <col min="8669" max="8674" width="8.09765625" style="5"/>
    <col min="8675" max="8675" width="8.19921875" style="5" customWidth="1"/>
    <col min="8676" max="8677" width="8.09765625" style="5"/>
    <col min="8678" max="8678" width="10.19921875" style="5" bestFit="1" customWidth="1"/>
    <col min="8679" max="8679" width="10.19921875" style="5" customWidth="1"/>
    <col min="8680" max="8682" width="8.09765625" style="5"/>
    <col min="8683" max="8683" width="9.796875" style="5" bestFit="1" customWidth="1"/>
    <col min="8684" max="8684" width="28.796875" style="5" bestFit="1" customWidth="1"/>
    <col min="8685" max="8685" width="9.796875" style="5" customWidth="1"/>
    <col min="8686" max="8686" width="11.09765625" style="5" customWidth="1"/>
    <col min="8687" max="8687" width="8.09765625" style="5"/>
    <col min="8688" max="8688" width="7.09765625" style="5" bestFit="1" customWidth="1"/>
    <col min="8689" max="8689" width="14.59765625" style="5" customWidth="1"/>
    <col min="8690" max="8691" width="8.09765625" style="5"/>
    <col min="8692" max="8692" width="10.59765625" style="5" bestFit="1" customWidth="1"/>
    <col min="8693" max="8694" width="8.09765625" style="5"/>
    <col min="8695" max="8695" width="12" style="5" customWidth="1"/>
    <col min="8696" max="8696" width="14.59765625" style="5" customWidth="1"/>
    <col min="8697" max="8697" width="4.3984375" style="5" bestFit="1" customWidth="1"/>
    <col min="8698" max="8701" width="8.09765625" style="5"/>
    <col min="8702" max="8702" width="10.19921875" style="5" customWidth="1"/>
    <col min="8703" max="8915" width="8.09765625" style="5"/>
    <col min="8916" max="8916" width="4.69921875" style="5" customWidth="1"/>
    <col min="8917" max="8917" width="7.19921875" style="5" customWidth="1"/>
    <col min="8918" max="8919" width="9.19921875" style="5" customWidth="1"/>
    <col min="8920" max="8920" width="9" style="5" customWidth="1"/>
    <col min="8921" max="8921" width="12.69921875" style="5" bestFit="1" customWidth="1"/>
    <col min="8922" max="8922" width="7.09765625" style="5" bestFit="1" customWidth="1"/>
    <col min="8923" max="8923" width="8.69921875" style="5" bestFit="1" customWidth="1"/>
    <col min="8924" max="8924" width="11" style="5" bestFit="1" customWidth="1"/>
    <col min="8925" max="8930" width="8.09765625" style="5"/>
    <col min="8931" max="8931" width="8.19921875" style="5" customWidth="1"/>
    <col min="8932" max="8933" width="8.09765625" style="5"/>
    <col min="8934" max="8934" width="10.19921875" style="5" bestFit="1" customWidth="1"/>
    <col min="8935" max="8935" width="10.19921875" style="5" customWidth="1"/>
    <col min="8936" max="8938" width="8.09765625" style="5"/>
    <col min="8939" max="8939" width="9.796875" style="5" bestFit="1" customWidth="1"/>
    <col min="8940" max="8940" width="28.796875" style="5" bestFit="1" customWidth="1"/>
    <col min="8941" max="8941" width="9.796875" style="5" customWidth="1"/>
    <col min="8942" max="8942" width="11.09765625" style="5" customWidth="1"/>
    <col min="8943" max="8943" width="8.09765625" style="5"/>
    <col min="8944" max="8944" width="7.09765625" style="5" bestFit="1" customWidth="1"/>
    <col min="8945" max="8945" width="14.59765625" style="5" customWidth="1"/>
    <col min="8946" max="8947" width="8.09765625" style="5"/>
    <col min="8948" max="8948" width="10.59765625" style="5" bestFit="1" customWidth="1"/>
    <col min="8949" max="8950" width="8.09765625" style="5"/>
    <col min="8951" max="8951" width="12" style="5" customWidth="1"/>
    <col min="8952" max="8952" width="14.59765625" style="5" customWidth="1"/>
    <col min="8953" max="8953" width="4.3984375" style="5" bestFit="1" customWidth="1"/>
    <col min="8954" max="8957" width="8.09765625" style="5"/>
    <col min="8958" max="8958" width="10.19921875" style="5" customWidth="1"/>
    <col min="8959" max="9171" width="8.09765625" style="5"/>
    <col min="9172" max="9172" width="4.69921875" style="5" customWidth="1"/>
    <col min="9173" max="9173" width="7.19921875" style="5" customWidth="1"/>
    <col min="9174" max="9175" width="9.19921875" style="5" customWidth="1"/>
    <col min="9176" max="9176" width="9" style="5" customWidth="1"/>
    <col min="9177" max="9177" width="12.69921875" style="5" bestFit="1" customWidth="1"/>
    <col min="9178" max="9178" width="7.09765625" style="5" bestFit="1" customWidth="1"/>
    <col min="9179" max="9179" width="8.69921875" style="5" bestFit="1" customWidth="1"/>
    <col min="9180" max="9180" width="11" style="5" bestFit="1" customWidth="1"/>
    <col min="9181" max="9186" width="8.09765625" style="5"/>
    <col min="9187" max="9187" width="8.19921875" style="5" customWidth="1"/>
    <col min="9188" max="9189" width="8.09765625" style="5"/>
    <col min="9190" max="9190" width="10.19921875" style="5" bestFit="1" customWidth="1"/>
    <col min="9191" max="9191" width="10.19921875" style="5" customWidth="1"/>
    <col min="9192" max="9194" width="8.09765625" style="5"/>
    <col min="9195" max="9195" width="9.796875" style="5" bestFit="1" customWidth="1"/>
    <col min="9196" max="9196" width="28.796875" style="5" bestFit="1" customWidth="1"/>
    <col min="9197" max="9197" width="9.796875" style="5" customWidth="1"/>
    <col min="9198" max="9198" width="11.09765625" style="5" customWidth="1"/>
    <col min="9199" max="9199" width="8.09765625" style="5"/>
    <col min="9200" max="9200" width="7.09765625" style="5" bestFit="1" customWidth="1"/>
    <col min="9201" max="9201" width="14.59765625" style="5" customWidth="1"/>
    <col min="9202" max="9203" width="8.09765625" style="5"/>
    <col min="9204" max="9204" width="10.59765625" style="5" bestFit="1" customWidth="1"/>
    <col min="9205" max="9206" width="8.09765625" style="5"/>
    <col min="9207" max="9207" width="12" style="5" customWidth="1"/>
    <col min="9208" max="9208" width="14.59765625" style="5" customWidth="1"/>
    <col min="9209" max="9209" width="4.3984375" style="5" bestFit="1" customWidth="1"/>
    <col min="9210" max="9213" width="8.09765625" style="5"/>
    <col min="9214" max="9214" width="10.19921875" style="5" customWidth="1"/>
    <col min="9215" max="9427" width="8.09765625" style="5"/>
    <col min="9428" max="9428" width="4.69921875" style="5" customWidth="1"/>
    <col min="9429" max="9429" width="7.19921875" style="5" customWidth="1"/>
    <col min="9430" max="9431" width="9.19921875" style="5" customWidth="1"/>
    <col min="9432" max="9432" width="9" style="5" customWidth="1"/>
    <col min="9433" max="9433" width="12.69921875" style="5" bestFit="1" customWidth="1"/>
    <col min="9434" max="9434" width="7.09765625" style="5" bestFit="1" customWidth="1"/>
    <col min="9435" max="9435" width="8.69921875" style="5" bestFit="1" customWidth="1"/>
    <col min="9436" max="9436" width="11" style="5" bestFit="1" customWidth="1"/>
    <col min="9437" max="9442" width="8.09765625" style="5"/>
    <col min="9443" max="9443" width="8.19921875" style="5" customWidth="1"/>
    <col min="9444" max="9445" width="8.09765625" style="5"/>
    <col min="9446" max="9446" width="10.19921875" style="5" bestFit="1" customWidth="1"/>
    <col min="9447" max="9447" width="10.19921875" style="5" customWidth="1"/>
    <col min="9448" max="9450" width="8.09765625" style="5"/>
    <col min="9451" max="9451" width="9.796875" style="5" bestFit="1" customWidth="1"/>
    <col min="9452" max="9452" width="28.796875" style="5" bestFit="1" customWidth="1"/>
    <col min="9453" max="9453" width="9.796875" style="5" customWidth="1"/>
    <col min="9454" max="9454" width="11.09765625" style="5" customWidth="1"/>
    <col min="9455" max="9455" width="8.09765625" style="5"/>
    <col min="9456" max="9456" width="7.09765625" style="5" bestFit="1" customWidth="1"/>
    <col min="9457" max="9457" width="14.59765625" style="5" customWidth="1"/>
    <col min="9458" max="9459" width="8.09765625" style="5"/>
    <col min="9460" max="9460" width="10.59765625" style="5" bestFit="1" customWidth="1"/>
    <col min="9461" max="9462" width="8.09765625" style="5"/>
    <col min="9463" max="9463" width="12" style="5" customWidth="1"/>
    <col min="9464" max="9464" width="14.59765625" style="5" customWidth="1"/>
    <col min="9465" max="9465" width="4.3984375" style="5" bestFit="1" customWidth="1"/>
    <col min="9466" max="9469" width="8.09765625" style="5"/>
    <col min="9470" max="9470" width="10.19921875" style="5" customWidth="1"/>
    <col min="9471" max="9683" width="8.09765625" style="5"/>
    <col min="9684" max="9684" width="4.69921875" style="5" customWidth="1"/>
    <col min="9685" max="9685" width="7.19921875" style="5" customWidth="1"/>
    <col min="9686" max="9687" width="9.19921875" style="5" customWidth="1"/>
    <col min="9688" max="9688" width="9" style="5" customWidth="1"/>
    <col min="9689" max="9689" width="12.69921875" style="5" bestFit="1" customWidth="1"/>
    <col min="9690" max="9690" width="7.09765625" style="5" bestFit="1" customWidth="1"/>
    <col min="9691" max="9691" width="8.69921875" style="5" bestFit="1" customWidth="1"/>
    <col min="9692" max="9692" width="11" style="5" bestFit="1" customWidth="1"/>
    <col min="9693" max="9698" width="8.09765625" style="5"/>
    <col min="9699" max="9699" width="8.19921875" style="5" customWidth="1"/>
    <col min="9700" max="9701" width="8.09765625" style="5"/>
    <col min="9702" max="9702" width="10.19921875" style="5" bestFit="1" customWidth="1"/>
    <col min="9703" max="9703" width="10.19921875" style="5" customWidth="1"/>
    <col min="9704" max="9706" width="8.09765625" style="5"/>
    <col min="9707" max="9707" width="9.796875" style="5" bestFit="1" customWidth="1"/>
    <col min="9708" max="9708" width="28.796875" style="5" bestFit="1" customWidth="1"/>
    <col min="9709" max="9709" width="9.796875" style="5" customWidth="1"/>
    <col min="9710" max="9710" width="11.09765625" style="5" customWidth="1"/>
    <col min="9711" max="9711" width="8.09765625" style="5"/>
    <col min="9712" max="9712" width="7.09765625" style="5" bestFit="1" customWidth="1"/>
    <col min="9713" max="9713" width="14.59765625" style="5" customWidth="1"/>
    <col min="9714" max="9715" width="8.09765625" style="5"/>
    <col min="9716" max="9716" width="10.59765625" style="5" bestFit="1" customWidth="1"/>
    <col min="9717" max="9718" width="8.09765625" style="5"/>
    <col min="9719" max="9719" width="12" style="5" customWidth="1"/>
    <col min="9720" max="9720" width="14.59765625" style="5" customWidth="1"/>
    <col min="9721" max="9721" width="4.3984375" style="5" bestFit="1" customWidth="1"/>
    <col min="9722" max="9725" width="8.09765625" style="5"/>
    <col min="9726" max="9726" width="10.19921875" style="5" customWidth="1"/>
    <col min="9727" max="9939" width="8.09765625" style="5"/>
    <col min="9940" max="9940" width="4.69921875" style="5" customWidth="1"/>
    <col min="9941" max="9941" width="7.19921875" style="5" customWidth="1"/>
    <col min="9942" max="9943" width="9.19921875" style="5" customWidth="1"/>
    <col min="9944" max="9944" width="9" style="5" customWidth="1"/>
    <col min="9945" max="9945" width="12.69921875" style="5" bestFit="1" customWidth="1"/>
    <col min="9946" max="9946" width="7.09765625" style="5" bestFit="1" customWidth="1"/>
    <col min="9947" max="9947" width="8.69921875" style="5" bestFit="1" customWidth="1"/>
    <col min="9948" max="9948" width="11" style="5" bestFit="1" customWidth="1"/>
    <col min="9949" max="9954" width="8.09765625" style="5"/>
    <col min="9955" max="9955" width="8.19921875" style="5" customWidth="1"/>
    <col min="9956" max="9957" width="8.09765625" style="5"/>
    <col min="9958" max="9958" width="10.19921875" style="5" bestFit="1" customWidth="1"/>
    <col min="9959" max="9959" width="10.19921875" style="5" customWidth="1"/>
    <col min="9960" max="9962" width="8.09765625" style="5"/>
    <col min="9963" max="9963" width="9.796875" style="5" bestFit="1" customWidth="1"/>
    <col min="9964" max="9964" width="28.796875" style="5" bestFit="1" customWidth="1"/>
    <col min="9965" max="9965" width="9.796875" style="5" customWidth="1"/>
    <col min="9966" max="9966" width="11.09765625" style="5" customWidth="1"/>
    <col min="9967" max="9967" width="8.09765625" style="5"/>
    <col min="9968" max="9968" width="7.09765625" style="5" bestFit="1" customWidth="1"/>
    <col min="9969" max="9969" width="14.59765625" style="5" customWidth="1"/>
    <col min="9970" max="9971" width="8.09765625" style="5"/>
    <col min="9972" max="9972" width="10.59765625" style="5" bestFit="1" customWidth="1"/>
    <col min="9973" max="9974" width="8.09765625" style="5"/>
    <col min="9975" max="9975" width="12" style="5" customWidth="1"/>
    <col min="9976" max="9976" width="14.59765625" style="5" customWidth="1"/>
    <col min="9977" max="9977" width="4.3984375" style="5" bestFit="1" customWidth="1"/>
    <col min="9978" max="9981" width="8.09765625" style="5"/>
    <col min="9982" max="9982" width="10.19921875" style="5" customWidth="1"/>
    <col min="9983" max="10195" width="8.09765625" style="5"/>
    <col min="10196" max="10196" width="4.69921875" style="5" customWidth="1"/>
    <col min="10197" max="10197" width="7.19921875" style="5" customWidth="1"/>
    <col min="10198" max="10199" width="9.19921875" style="5" customWidth="1"/>
    <col min="10200" max="10200" width="9" style="5" customWidth="1"/>
    <col min="10201" max="10201" width="12.69921875" style="5" bestFit="1" customWidth="1"/>
    <col min="10202" max="10202" width="7.09765625" style="5" bestFit="1" customWidth="1"/>
    <col min="10203" max="10203" width="8.69921875" style="5" bestFit="1" customWidth="1"/>
    <col min="10204" max="10204" width="11" style="5" bestFit="1" customWidth="1"/>
    <col min="10205" max="10210" width="8.09765625" style="5"/>
    <col min="10211" max="10211" width="8.19921875" style="5" customWidth="1"/>
    <col min="10212" max="10213" width="8.09765625" style="5"/>
    <col min="10214" max="10214" width="10.19921875" style="5" bestFit="1" customWidth="1"/>
    <col min="10215" max="10215" width="10.19921875" style="5" customWidth="1"/>
    <col min="10216" max="10218" width="8.09765625" style="5"/>
    <col min="10219" max="10219" width="9.796875" style="5" bestFit="1" customWidth="1"/>
    <col min="10220" max="10220" width="28.796875" style="5" bestFit="1" customWidth="1"/>
    <col min="10221" max="10221" width="9.796875" style="5" customWidth="1"/>
    <col min="10222" max="10222" width="11.09765625" style="5" customWidth="1"/>
    <col min="10223" max="10223" width="8.09765625" style="5"/>
    <col min="10224" max="10224" width="7.09765625" style="5" bestFit="1" customWidth="1"/>
    <col min="10225" max="10225" width="14.59765625" style="5" customWidth="1"/>
    <col min="10226" max="10227" width="8.09765625" style="5"/>
    <col min="10228" max="10228" width="10.59765625" style="5" bestFit="1" customWidth="1"/>
    <col min="10229" max="10230" width="8.09765625" style="5"/>
    <col min="10231" max="10231" width="12" style="5" customWidth="1"/>
    <col min="10232" max="10232" width="14.59765625" style="5" customWidth="1"/>
    <col min="10233" max="10233" width="4.3984375" style="5" bestFit="1" customWidth="1"/>
    <col min="10234" max="10237" width="8.09765625" style="5"/>
    <col min="10238" max="10238" width="10.19921875" style="5" customWidth="1"/>
    <col min="10239" max="10451" width="8.09765625" style="5"/>
    <col min="10452" max="10452" width="4.69921875" style="5" customWidth="1"/>
    <col min="10453" max="10453" width="7.19921875" style="5" customWidth="1"/>
    <col min="10454" max="10455" width="9.19921875" style="5" customWidth="1"/>
    <col min="10456" max="10456" width="9" style="5" customWidth="1"/>
    <col min="10457" max="10457" width="12.69921875" style="5" bestFit="1" customWidth="1"/>
    <col min="10458" max="10458" width="7.09765625" style="5" bestFit="1" customWidth="1"/>
    <col min="10459" max="10459" width="8.69921875" style="5" bestFit="1" customWidth="1"/>
    <col min="10460" max="10460" width="11" style="5" bestFit="1" customWidth="1"/>
    <col min="10461" max="10466" width="8.09765625" style="5"/>
    <col min="10467" max="10467" width="8.19921875" style="5" customWidth="1"/>
    <col min="10468" max="10469" width="8.09765625" style="5"/>
    <col min="10470" max="10470" width="10.19921875" style="5" bestFit="1" customWidth="1"/>
    <col min="10471" max="10471" width="10.19921875" style="5" customWidth="1"/>
    <col min="10472" max="10474" width="8.09765625" style="5"/>
    <col min="10475" max="10475" width="9.796875" style="5" bestFit="1" customWidth="1"/>
    <col min="10476" max="10476" width="28.796875" style="5" bestFit="1" customWidth="1"/>
    <col min="10477" max="10477" width="9.796875" style="5" customWidth="1"/>
    <col min="10478" max="10478" width="11.09765625" style="5" customWidth="1"/>
    <col min="10479" max="10479" width="8.09765625" style="5"/>
    <col min="10480" max="10480" width="7.09765625" style="5" bestFit="1" customWidth="1"/>
    <col min="10481" max="10481" width="14.59765625" style="5" customWidth="1"/>
    <col min="10482" max="10483" width="8.09765625" style="5"/>
    <col min="10484" max="10484" width="10.59765625" style="5" bestFit="1" customWidth="1"/>
    <col min="10485" max="10486" width="8.09765625" style="5"/>
    <col min="10487" max="10487" width="12" style="5" customWidth="1"/>
    <col min="10488" max="10488" width="14.59765625" style="5" customWidth="1"/>
    <col min="10489" max="10489" width="4.3984375" style="5" bestFit="1" customWidth="1"/>
    <col min="10490" max="10493" width="8.09765625" style="5"/>
    <col min="10494" max="10494" width="10.19921875" style="5" customWidth="1"/>
    <col min="10495" max="10707" width="8.09765625" style="5"/>
    <col min="10708" max="10708" width="4.69921875" style="5" customWidth="1"/>
    <col min="10709" max="10709" width="7.19921875" style="5" customWidth="1"/>
    <col min="10710" max="10711" width="9.19921875" style="5" customWidth="1"/>
    <col min="10712" max="10712" width="9" style="5" customWidth="1"/>
    <col min="10713" max="10713" width="12.69921875" style="5" bestFit="1" customWidth="1"/>
    <col min="10714" max="10714" width="7.09765625" style="5" bestFit="1" customWidth="1"/>
    <col min="10715" max="10715" width="8.69921875" style="5" bestFit="1" customWidth="1"/>
    <col min="10716" max="10716" width="11" style="5" bestFit="1" customWidth="1"/>
    <col min="10717" max="10722" width="8.09765625" style="5"/>
    <col min="10723" max="10723" width="8.19921875" style="5" customWidth="1"/>
    <col min="10724" max="10725" width="8.09765625" style="5"/>
    <col min="10726" max="10726" width="10.19921875" style="5" bestFit="1" customWidth="1"/>
    <col min="10727" max="10727" width="10.19921875" style="5" customWidth="1"/>
    <col min="10728" max="10730" width="8.09765625" style="5"/>
    <col min="10731" max="10731" width="9.796875" style="5" bestFit="1" customWidth="1"/>
    <col min="10732" max="10732" width="28.796875" style="5" bestFit="1" customWidth="1"/>
    <col min="10733" max="10733" width="9.796875" style="5" customWidth="1"/>
    <col min="10734" max="10734" width="11.09765625" style="5" customWidth="1"/>
    <col min="10735" max="10735" width="8.09765625" style="5"/>
    <col min="10736" max="10736" width="7.09765625" style="5" bestFit="1" customWidth="1"/>
    <col min="10737" max="10737" width="14.59765625" style="5" customWidth="1"/>
    <col min="10738" max="10739" width="8.09765625" style="5"/>
    <col min="10740" max="10740" width="10.59765625" style="5" bestFit="1" customWidth="1"/>
    <col min="10741" max="10742" width="8.09765625" style="5"/>
    <col min="10743" max="10743" width="12" style="5" customWidth="1"/>
    <col min="10744" max="10744" width="14.59765625" style="5" customWidth="1"/>
    <col min="10745" max="10745" width="4.3984375" style="5" bestFit="1" customWidth="1"/>
    <col min="10746" max="10749" width="8.09765625" style="5"/>
    <col min="10750" max="10750" width="10.19921875" style="5" customWidth="1"/>
    <col min="10751" max="10963" width="8.09765625" style="5"/>
    <col min="10964" max="10964" width="4.69921875" style="5" customWidth="1"/>
    <col min="10965" max="10965" width="7.19921875" style="5" customWidth="1"/>
    <col min="10966" max="10967" width="9.19921875" style="5" customWidth="1"/>
    <col min="10968" max="10968" width="9" style="5" customWidth="1"/>
    <col min="10969" max="10969" width="12.69921875" style="5" bestFit="1" customWidth="1"/>
    <col min="10970" max="10970" width="7.09765625" style="5" bestFit="1" customWidth="1"/>
    <col min="10971" max="10971" width="8.69921875" style="5" bestFit="1" customWidth="1"/>
    <col min="10972" max="10972" width="11" style="5" bestFit="1" customWidth="1"/>
    <col min="10973" max="10978" width="8.09765625" style="5"/>
    <col min="10979" max="10979" width="8.19921875" style="5" customWidth="1"/>
    <col min="10980" max="10981" width="8.09765625" style="5"/>
    <col min="10982" max="10982" width="10.19921875" style="5" bestFit="1" customWidth="1"/>
    <col min="10983" max="10983" width="10.19921875" style="5" customWidth="1"/>
    <col min="10984" max="10986" width="8.09765625" style="5"/>
    <col min="10987" max="10987" width="9.796875" style="5" bestFit="1" customWidth="1"/>
    <col min="10988" max="10988" width="28.796875" style="5" bestFit="1" customWidth="1"/>
    <col min="10989" max="10989" width="9.796875" style="5" customWidth="1"/>
    <col min="10990" max="10990" width="11.09765625" style="5" customWidth="1"/>
    <col min="10991" max="10991" width="8.09765625" style="5"/>
    <col min="10992" max="10992" width="7.09765625" style="5" bestFit="1" customWidth="1"/>
    <col min="10993" max="10993" width="14.59765625" style="5" customWidth="1"/>
    <col min="10994" max="10995" width="8.09765625" style="5"/>
    <col min="10996" max="10996" width="10.59765625" style="5" bestFit="1" customWidth="1"/>
    <col min="10997" max="10998" width="8.09765625" style="5"/>
    <col min="10999" max="10999" width="12" style="5" customWidth="1"/>
    <col min="11000" max="11000" width="14.59765625" style="5" customWidth="1"/>
    <col min="11001" max="11001" width="4.3984375" style="5" bestFit="1" customWidth="1"/>
    <col min="11002" max="11005" width="8.09765625" style="5"/>
    <col min="11006" max="11006" width="10.19921875" style="5" customWidth="1"/>
    <col min="11007" max="11219" width="8.09765625" style="5"/>
    <col min="11220" max="11220" width="4.69921875" style="5" customWidth="1"/>
    <col min="11221" max="11221" width="7.19921875" style="5" customWidth="1"/>
    <col min="11222" max="11223" width="9.19921875" style="5" customWidth="1"/>
    <col min="11224" max="11224" width="9" style="5" customWidth="1"/>
    <col min="11225" max="11225" width="12.69921875" style="5" bestFit="1" customWidth="1"/>
    <col min="11226" max="11226" width="7.09765625" style="5" bestFit="1" customWidth="1"/>
    <col min="11227" max="11227" width="8.69921875" style="5" bestFit="1" customWidth="1"/>
    <col min="11228" max="11228" width="11" style="5" bestFit="1" customWidth="1"/>
    <col min="11229" max="11234" width="8.09765625" style="5"/>
    <col min="11235" max="11235" width="8.19921875" style="5" customWidth="1"/>
    <col min="11236" max="11237" width="8.09765625" style="5"/>
    <col min="11238" max="11238" width="10.19921875" style="5" bestFit="1" customWidth="1"/>
    <col min="11239" max="11239" width="10.19921875" style="5" customWidth="1"/>
    <col min="11240" max="11242" width="8.09765625" style="5"/>
    <col min="11243" max="11243" width="9.796875" style="5" bestFit="1" customWidth="1"/>
    <col min="11244" max="11244" width="28.796875" style="5" bestFit="1" customWidth="1"/>
    <col min="11245" max="11245" width="9.796875" style="5" customWidth="1"/>
    <col min="11246" max="11246" width="11.09765625" style="5" customWidth="1"/>
    <col min="11247" max="11247" width="8.09765625" style="5"/>
    <col min="11248" max="11248" width="7.09765625" style="5" bestFit="1" customWidth="1"/>
    <col min="11249" max="11249" width="14.59765625" style="5" customWidth="1"/>
    <col min="11250" max="11251" width="8.09765625" style="5"/>
    <col min="11252" max="11252" width="10.59765625" style="5" bestFit="1" customWidth="1"/>
    <col min="11253" max="11254" width="8.09765625" style="5"/>
    <col min="11255" max="11255" width="12" style="5" customWidth="1"/>
    <col min="11256" max="11256" width="14.59765625" style="5" customWidth="1"/>
    <col min="11257" max="11257" width="4.3984375" style="5" bestFit="1" customWidth="1"/>
    <col min="11258" max="11261" width="8.09765625" style="5"/>
    <col min="11262" max="11262" width="10.19921875" style="5" customWidth="1"/>
    <col min="11263" max="11475" width="8.09765625" style="5"/>
    <col min="11476" max="11476" width="4.69921875" style="5" customWidth="1"/>
    <col min="11477" max="11477" width="7.19921875" style="5" customWidth="1"/>
    <col min="11478" max="11479" width="9.19921875" style="5" customWidth="1"/>
    <col min="11480" max="11480" width="9" style="5" customWidth="1"/>
    <col min="11481" max="11481" width="12.69921875" style="5" bestFit="1" customWidth="1"/>
    <col min="11482" max="11482" width="7.09765625" style="5" bestFit="1" customWidth="1"/>
    <col min="11483" max="11483" width="8.69921875" style="5" bestFit="1" customWidth="1"/>
    <col min="11484" max="11484" width="11" style="5" bestFit="1" customWidth="1"/>
    <col min="11485" max="11490" width="8.09765625" style="5"/>
    <col min="11491" max="11491" width="8.19921875" style="5" customWidth="1"/>
    <col min="11492" max="11493" width="8.09765625" style="5"/>
    <col min="11494" max="11494" width="10.19921875" style="5" bestFit="1" customWidth="1"/>
    <col min="11495" max="11495" width="10.19921875" style="5" customWidth="1"/>
    <col min="11496" max="11498" width="8.09765625" style="5"/>
    <col min="11499" max="11499" width="9.796875" style="5" bestFit="1" customWidth="1"/>
    <col min="11500" max="11500" width="28.796875" style="5" bestFit="1" customWidth="1"/>
    <col min="11501" max="11501" width="9.796875" style="5" customWidth="1"/>
    <col min="11502" max="11502" width="11.09765625" style="5" customWidth="1"/>
    <col min="11503" max="11503" width="8.09765625" style="5"/>
    <col min="11504" max="11504" width="7.09765625" style="5" bestFit="1" customWidth="1"/>
    <col min="11505" max="11505" width="14.59765625" style="5" customWidth="1"/>
    <col min="11506" max="11507" width="8.09765625" style="5"/>
    <col min="11508" max="11508" width="10.59765625" style="5" bestFit="1" customWidth="1"/>
    <col min="11509" max="11510" width="8.09765625" style="5"/>
    <col min="11511" max="11511" width="12" style="5" customWidth="1"/>
    <col min="11512" max="11512" width="14.59765625" style="5" customWidth="1"/>
    <col min="11513" max="11513" width="4.3984375" style="5" bestFit="1" customWidth="1"/>
    <col min="11514" max="11517" width="8.09765625" style="5"/>
    <col min="11518" max="11518" width="10.19921875" style="5" customWidth="1"/>
    <col min="11519" max="11731" width="8.09765625" style="5"/>
    <col min="11732" max="11732" width="4.69921875" style="5" customWidth="1"/>
    <col min="11733" max="11733" width="7.19921875" style="5" customWidth="1"/>
    <col min="11734" max="11735" width="9.19921875" style="5" customWidth="1"/>
    <col min="11736" max="11736" width="9" style="5" customWidth="1"/>
    <col min="11737" max="11737" width="12.69921875" style="5" bestFit="1" customWidth="1"/>
    <col min="11738" max="11738" width="7.09765625" style="5" bestFit="1" customWidth="1"/>
    <col min="11739" max="11739" width="8.69921875" style="5" bestFit="1" customWidth="1"/>
    <col min="11740" max="11740" width="11" style="5" bestFit="1" customWidth="1"/>
    <col min="11741" max="11746" width="8.09765625" style="5"/>
    <col min="11747" max="11747" width="8.19921875" style="5" customWidth="1"/>
    <col min="11748" max="11749" width="8.09765625" style="5"/>
    <col min="11750" max="11750" width="10.19921875" style="5" bestFit="1" customWidth="1"/>
    <col min="11751" max="11751" width="10.19921875" style="5" customWidth="1"/>
    <col min="11752" max="11754" width="8.09765625" style="5"/>
    <col min="11755" max="11755" width="9.796875" style="5" bestFit="1" customWidth="1"/>
    <col min="11756" max="11756" width="28.796875" style="5" bestFit="1" customWidth="1"/>
    <col min="11757" max="11757" width="9.796875" style="5" customWidth="1"/>
    <col min="11758" max="11758" width="11.09765625" style="5" customWidth="1"/>
    <col min="11759" max="11759" width="8.09765625" style="5"/>
    <col min="11760" max="11760" width="7.09765625" style="5" bestFit="1" customWidth="1"/>
    <col min="11761" max="11761" width="14.59765625" style="5" customWidth="1"/>
    <col min="11762" max="11763" width="8.09765625" style="5"/>
    <col min="11764" max="11764" width="10.59765625" style="5" bestFit="1" customWidth="1"/>
    <col min="11765" max="11766" width="8.09765625" style="5"/>
    <col min="11767" max="11767" width="12" style="5" customWidth="1"/>
    <col min="11768" max="11768" width="14.59765625" style="5" customWidth="1"/>
    <col min="11769" max="11769" width="4.3984375" style="5" bestFit="1" customWidth="1"/>
    <col min="11770" max="11773" width="8.09765625" style="5"/>
    <col min="11774" max="11774" width="10.19921875" style="5" customWidth="1"/>
    <col min="11775" max="11987" width="8.09765625" style="5"/>
    <col min="11988" max="11988" width="4.69921875" style="5" customWidth="1"/>
    <col min="11989" max="11989" width="7.19921875" style="5" customWidth="1"/>
    <col min="11990" max="11991" width="9.19921875" style="5" customWidth="1"/>
    <col min="11992" max="11992" width="9" style="5" customWidth="1"/>
    <col min="11993" max="11993" width="12.69921875" style="5" bestFit="1" customWidth="1"/>
    <col min="11994" max="11994" width="7.09765625" style="5" bestFit="1" customWidth="1"/>
    <col min="11995" max="11995" width="8.69921875" style="5" bestFit="1" customWidth="1"/>
    <col min="11996" max="11996" width="11" style="5" bestFit="1" customWidth="1"/>
    <col min="11997" max="12002" width="8.09765625" style="5"/>
    <col min="12003" max="12003" width="8.19921875" style="5" customWidth="1"/>
    <col min="12004" max="12005" width="8.09765625" style="5"/>
    <col min="12006" max="12006" width="10.19921875" style="5" bestFit="1" customWidth="1"/>
    <col min="12007" max="12007" width="10.19921875" style="5" customWidth="1"/>
    <col min="12008" max="12010" width="8.09765625" style="5"/>
    <col min="12011" max="12011" width="9.796875" style="5" bestFit="1" customWidth="1"/>
    <col min="12012" max="12012" width="28.796875" style="5" bestFit="1" customWidth="1"/>
    <col min="12013" max="12013" width="9.796875" style="5" customWidth="1"/>
    <col min="12014" max="12014" width="11.09765625" style="5" customWidth="1"/>
    <col min="12015" max="12015" width="8.09765625" style="5"/>
    <col min="12016" max="12016" width="7.09765625" style="5" bestFit="1" customWidth="1"/>
    <col min="12017" max="12017" width="14.59765625" style="5" customWidth="1"/>
    <col min="12018" max="12019" width="8.09765625" style="5"/>
    <col min="12020" max="12020" width="10.59765625" style="5" bestFit="1" customWidth="1"/>
    <col min="12021" max="12022" width="8.09765625" style="5"/>
    <col min="12023" max="12023" width="12" style="5" customWidth="1"/>
    <col min="12024" max="12024" width="14.59765625" style="5" customWidth="1"/>
    <col min="12025" max="12025" width="4.3984375" style="5" bestFit="1" customWidth="1"/>
    <col min="12026" max="12029" width="8.09765625" style="5"/>
    <col min="12030" max="12030" width="10.19921875" style="5" customWidth="1"/>
    <col min="12031" max="12243" width="8.09765625" style="5"/>
    <col min="12244" max="12244" width="4.69921875" style="5" customWidth="1"/>
    <col min="12245" max="12245" width="7.19921875" style="5" customWidth="1"/>
    <col min="12246" max="12247" width="9.19921875" style="5" customWidth="1"/>
    <col min="12248" max="12248" width="9" style="5" customWidth="1"/>
    <col min="12249" max="12249" width="12.69921875" style="5" bestFit="1" customWidth="1"/>
    <col min="12250" max="12250" width="7.09765625" style="5" bestFit="1" customWidth="1"/>
    <col min="12251" max="12251" width="8.69921875" style="5" bestFit="1" customWidth="1"/>
    <col min="12252" max="12252" width="11" style="5" bestFit="1" customWidth="1"/>
    <col min="12253" max="12258" width="8.09765625" style="5"/>
    <col min="12259" max="12259" width="8.19921875" style="5" customWidth="1"/>
    <col min="12260" max="12261" width="8.09765625" style="5"/>
    <col min="12262" max="12262" width="10.19921875" style="5" bestFit="1" customWidth="1"/>
    <col min="12263" max="12263" width="10.19921875" style="5" customWidth="1"/>
    <col min="12264" max="12266" width="8.09765625" style="5"/>
    <col min="12267" max="12267" width="9.796875" style="5" bestFit="1" customWidth="1"/>
    <col min="12268" max="12268" width="28.796875" style="5" bestFit="1" customWidth="1"/>
    <col min="12269" max="12269" width="9.796875" style="5" customWidth="1"/>
    <col min="12270" max="12270" width="11.09765625" style="5" customWidth="1"/>
    <col min="12271" max="12271" width="8.09765625" style="5"/>
    <col min="12272" max="12272" width="7.09765625" style="5" bestFit="1" customWidth="1"/>
    <col min="12273" max="12273" width="14.59765625" style="5" customWidth="1"/>
    <col min="12274" max="12275" width="8.09765625" style="5"/>
    <col min="12276" max="12276" width="10.59765625" style="5" bestFit="1" customWidth="1"/>
    <col min="12277" max="12278" width="8.09765625" style="5"/>
    <col min="12279" max="12279" width="12" style="5" customWidth="1"/>
    <col min="12280" max="12280" width="14.59765625" style="5" customWidth="1"/>
    <col min="12281" max="12281" width="4.3984375" style="5" bestFit="1" customWidth="1"/>
    <col min="12282" max="12285" width="8.09765625" style="5"/>
    <col min="12286" max="12286" width="10.19921875" style="5" customWidth="1"/>
    <col min="12287" max="12499" width="8.09765625" style="5"/>
    <col min="12500" max="12500" width="4.69921875" style="5" customWidth="1"/>
    <col min="12501" max="12501" width="7.19921875" style="5" customWidth="1"/>
    <col min="12502" max="12503" width="9.19921875" style="5" customWidth="1"/>
    <col min="12504" max="12504" width="9" style="5" customWidth="1"/>
    <col min="12505" max="12505" width="12.69921875" style="5" bestFit="1" customWidth="1"/>
    <col min="12506" max="12506" width="7.09765625" style="5" bestFit="1" customWidth="1"/>
    <col min="12507" max="12507" width="8.69921875" style="5" bestFit="1" customWidth="1"/>
    <col min="12508" max="12508" width="11" style="5" bestFit="1" customWidth="1"/>
    <col min="12509" max="12514" width="8.09765625" style="5"/>
    <col min="12515" max="12515" width="8.19921875" style="5" customWidth="1"/>
    <col min="12516" max="12517" width="8.09765625" style="5"/>
    <col min="12518" max="12518" width="10.19921875" style="5" bestFit="1" customWidth="1"/>
    <col min="12519" max="12519" width="10.19921875" style="5" customWidth="1"/>
    <col min="12520" max="12522" width="8.09765625" style="5"/>
    <col min="12523" max="12523" width="9.796875" style="5" bestFit="1" customWidth="1"/>
    <col min="12524" max="12524" width="28.796875" style="5" bestFit="1" customWidth="1"/>
    <col min="12525" max="12525" width="9.796875" style="5" customWidth="1"/>
    <col min="12526" max="12526" width="11.09765625" style="5" customWidth="1"/>
    <col min="12527" max="12527" width="8.09765625" style="5"/>
    <col min="12528" max="12528" width="7.09765625" style="5" bestFit="1" customWidth="1"/>
    <col min="12529" max="12529" width="14.59765625" style="5" customWidth="1"/>
    <col min="12530" max="12531" width="8.09765625" style="5"/>
    <col min="12532" max="12532" width="10.59765625" style="5" bestFit="1" customWidth="1"/>
    <col min="12533" max="12534" width="8.09765625" style="5"/>
    <col min="12535" max="12535" width="12" style="5" customWidth="1"/>
    <col min="12536" max="12536" width="14.59765625" style="5" customWidth="1"/>
    <col min="12537" max="12537" width="4.3984375" style="5" bestFit="1" customWidth="1"/>
    <col min="12538" max="12541" width="8.09765625" style="5"/>
    <col min="12542" max="12542" width="10.19921875" style="5" customWidth="1"/>
    <col min="12543" max="12755" width="8.09765625" style="5"/>
    <col min="12756" max="12756" width="4.69921875" style="5" customWidth="1"/>
    <col min="12757" max="12757" width="7.19921875" style="5" customWidth="1"/>
    <col min="12758" max="12759" width="9.19921875" style="5" customWidth="1"/>
    <col min="12760" max="12760" width="9" style="5" customWidth="1"/>
    <col min="12761" max="12761" width="12.69921875" style="5" bestFit="1" customWidth="1"/>
    <col min="12762" max="12762" width="7.09765625" style="5" bestFit="1" customWidth="1"/>
    <col min="12763" max="12763" width="8.69921875" style="5" bestFit="1" customWidth="1"/>
    <col min="12764" max="12764" width="11" style="5" bestFit="1" customWidth="1"/>
    <col min="12765" max="12770" width="8.09765625" style="5"/>
    <col min="12771" max="12771" width="8.19921875" style="5" customWidth="1"/>
    <col min="12772" max="12773" width="8.09765625" style="5"/>
    <col min="12774" max="12774" width="10.19921875" style="5" bestFit="1" customWidth="1"/>
    <col min="12775" max="12775" width="10.19921875" style="5" customWidth="1"/>
    <col min="12776" max="12778" width="8.09765625" style="5"/>
    <col min="12779" max="12779" width="9.796875" style="5" bestFit="1" customWidth="1"/>
    <col min="12780" max="12780" width="28.796875" style="5" bestFit="1" customWidth="1"/>
    <col min="12781" max="12781" width="9.796875" style="5" customWidth="1"/>
    <col min="12782" max="12782" width="11.09765625" style="5" customWidth="1"/>
    <col min="12783" max="12783" width="8.09765625" style="5"/>
    <col min="12784" max="12784" width="7.09765625" style="5" bestFit="1" customWidth="1"/>
    <col min="12785" max="12785" width="14.59765625" style="5" customWidth="1"/>
    <col min="12786" max="12787" width="8.09765625" style="5"/>
    <col min="12788" max="12788" width="10.59765625" style="5" bestFit="1" customWidth="1"/>
    <col min="12789" max="12790" width="8.09765625" style="5"/>
    <col min="12791" max="12791" width="12" style="5" customWidth="1"/>
    <col min="12792" max="12792" width="14.59765625" style="5" customWidth="1"/>
    <col min="12793" max="12793" width="4.3984375" style="5" bestFit="1" customWidth="1"/>
    <col min="12794" max="12797" width="8.09765625" style="5"/>
    <col min="12798" max="12798" width="10.19921875" style="5" customWidth="1"/>
    <col min="12799" max="13011" width="8.09765625" style="5"/>
    <col min="13012" max="13012" width="4.69921875" style="5" customWidth="1"/>
    <col min="13013" max="13013" width="7.19921875" style="5" customWidth="1"/>
    <col min="13014" max="13015" width="9.19921875" style="5" customWidth="1"/>
    <col min="13016" max="13016" width="9" style="5" customWidth="1"/>
    <col min="13017" max="13017" width="12.69921875" style="5" bestFit="1" customWidth="1"/>
    <col min="13018" max="13018" width="7.09765625" style="5" bestFit="1" customWidth="1"/>
    <col min="13019" max="13019" width="8.69921875" style="5" bestFit="1" customWidth="1"/>
    <col min="13020" max="13020" width="11" style="5" bestFit="1" customWidth="1"/>
    <col min="13021" max="13026" width="8.09765625" style="5"/>
    <col min="13027" max="13027" width="8.19921875" style="5" customWidth="1"/>
    <col min="13028" max="13029" width="8.09765625" style="5"/>
    <col min="13030" max="13030" width="10.19921875" style="5" bestFit="1" customWidth="1"/>
    <col min="13031" max="13031" width="10.19921875" style="5" customWidth="1"/>
    <col min="13032" max="13034" width="8.09765625" style="5"/>
    <col min="13035" max="13035" width="9.796875" style="5" bestFit="1" customWidth="1"/>
    <col min="13036" max="13036" width="28.796875" style="5" bestFit="1" customWidth="1"/>
    <col min="13037" max="13037" width="9.796875" style="5" customWidth="1"/>
    <col min="13038" max="13038" width="11.09765625" style="5" customWidth="1"/>
    <col min="13039" max="13039" width="8.09765625" style="5"/>
    <col min="13040" max="13040" width="7.09765625" style="5" bestFit="1" customWidth="1"/>
    <col min="13041" max="13041" width="14.59765625" style="5" customWidth="1"/>
    <col min="13042" max="13043" width="8.09765625" style="5"/>
    <col min="13044" max="13044" width="10.59765625" style="5" bestFit="1" customWidth="1"/>
    <col min="13045" max="13046" width="8.09765625" style="5"/>
    <col min="13047" max="13047" width="12" style="5" customWidth="1"/>
    <col min="13048" max="13048" width="14.59765625" style="5" customWidth="1"/>
    <col min="13049" max="13049" width="4.3984375" style="5" bestFit="1" customWidth="1"/>
    <col min="13050" max="13053" width="8.09765625" style="5"/>
    <col min="13054" max="13054" width="10.19921875" style="5" customWidth="1"/>
    <col min="13055" max="13267" width="8.09765625" style="5"/>
    <col min="13268" max="13268" width="4.69921875" style="5" customWidth="1"/>
    <col min="13269" max="13269" width="7.19921875" style="5" customWidth="1"/>
    <col min="13270" max="13271" width="9.19921875" style="5" customWidth="1"/>
    <col min="13272" max="13272" width="9" style="5" customWidth="1"/>
    <col min="13273" max="13273" width="12.69921875" style="5" bestFit="1" customWidth="1"/>
    <col min="13274" max="13274" width="7.09765625" style="5" bestFit="1" customWidth="1"/>
    <col min="13275" max="13275" width="8.69921875" style="5" bestFit="1" customWidth="1"/>
    <col min="13276" max="13276" width="11" style="5" bestFit="1" customWidth="1"/>
    <col min="13277" max="13282" width="8.09765625" style="5"/>
    <col min="13283" max="13283" width="8.19921875" style="5" customWidth="1"/>
    <col min="13284" max="13285" width="8.09765625" style="5"/>
    <col min="13286" max="13286" width="10.19921875" style="5" bestFit="1" customWidth="1"/>
    <col min="13287" max="13287" width="10.19921875" style="5" customWidth="1"/>
    <col min="13288" max="13290" width="8.09765625" style="5"/>
    <col min="13291" max="13291" width="9.796875" style="5" bestFit="1" customWidth="1"/>
    <col min="13292" max="13292" width="28.796875" style="5" bestFit="1" customWidth="1"/>
    <col min="13293" max="13293" width="9.796875" style="5" customWidth="1"/>
    <col min="13294" max="13294" width="11.09765625" style="5" customWidth="1"/>
    <col min="13295" max="13295" width="8.09765625" style="5"/>
    <col min="13296" max="13296" width="7.09765625" style="5" bestFit="1" customWidth="1"/>
    <col min="13297" max="13297" width="14.59765625" style="5" customWidth="1"/>
    <col min="13298" max="13299" width="8.09765625" style="5"/>
    <col min="13300" max="13300" width="10.59765625" style="5" bestFit="1" customWidth="1"/>
    <col min="13301" max="13302" width="8.09765625" style="5"/>
    <col min="13303" max="13303" width="12" style="5" customWidth="1"/>
    <col min="13304" max="13304" width="14.59765625" style="5" customWidth="1"/>
    <col min="13305" max="13305" width="4.3984375" style="5" bestFit="1" customWidth="1"/>
    <col min="13306" max="13309" width="8.09765625" style="5"/>
    <col min="13310" max="13310" width="10.19921875" style="5" customWidth="1"/>
    <col min="13311" max="13523" width="8.09765625" style="5"/>
    <col min="13524" max="13524" width="4.69921875" style="5" customWidth="1"/>
    <col min="13525" max="13525" width="7.19921875" style="5" customWidth="1"/>
    <col min="13526" max="13527" width="9.19921875" style="5" customWidth="1"/>
    <col min="13528" max="13528" width="9" style="5" customWidth="1"/>
    <col min="13529" max="13529" width="12.69921875" style="5" bestFit="1" customWidth="1"/>
    <col min="13530" max="13530" width="7.09765625" style="5" bestFit="1" customWidth="1"/>
    <col min="13531" max="13531" width="8.69921875" style="5" bestFit="1" customWidth="1"/>
    <col min="13532" max="13532" width="11" style="5" bestFit="1" customWidth="1"/>
    <col min="13533" max="13538" width="8.09765625" style="5"/>
    <col min="13539" max="13539" width="8.19921875" style="5" customWidth="1"/>
    <col min="13540" max="13541" width="8.09765625" style="5"/>
    <col min="13542" max="13542" width="10.19921875" style="5" bestFit="1" customWidth="1"/>
    <col min="13543" max="13543" width="10.19921875" style="5" customWidth="1"/>
    <col min="13544" max="13546" width="8.09765625" style="5"/>
    <col min="13547" max="13547" width="9.796875" style="5" bestFit="1" customWidth="1"/>
    <col min="13548" max="13548" width="28.796875" style="5" bestFit="1" customWidth="1"/>
    <col min="13549" max="13549" width="9.796875" style="5" customWidth="1"/>
    <col min="13550" max="13550" width="11.09765625" style="5" customWidth="1"/>
    <col min="13551" max="13551" width="8.09765625" style="5"/>
    <col min="13552" max="13552" width="7.09765625" style="5" bestFit="1" customWidth="1"/>
    <col min="13553" max="13553" width="14.59765625" style="5" customWidth="1"/>
    <col min="13554" max="13555" width="8.09765625" style="5"/>
    <col min="13556" max="13556" width="10.59765625" style="5" bestFit="1" customWidth="1"/>
    <col min="13557" max="13558" width="8.09765625" style="5"/>
    <col min="13559" max="13559" width="12" style="5" customWidth="1"/>
    <col min="13560" max="13560" width="14.59765625" style="5" customWidth="1"/>
    <col min="13561" max="13561" width="4.3984375" style="5" bestFit="1" customWidth="1"/>
    <col min="13562" max="13565" width="8.09765625" style="5"/>
    <col min="13566" max="13566" width="10.19921875" style="5" customWidth="1"/>
    <col min="13567" max="13779" width="8.09765625" style="5"/>
    <col min="13780" max="13780" width="4.69921875" style="5" customWidth="1"/>
    <col min="13781" max="13781" width="7.19921875" style="5" customWidth="1"/>
    <col min="13782" max="13783" width="9.19921875" style="5" customWidth="1"/>
    <col min="13784" max="13784" width="9" style="5" customWidth="1"/>
    <col min="13785" max="13785" width="12.69921875" style="5" bestFit="1" customWidth="1"/>
    <col min="13786" max="13786" width="7.09765625" style="5" bestFit="1" customWidth="1"/>
    <col min="13787" max="13787" width="8.69921875" style="5" bestFit="1" customWidth="1"/>
    <col min="13788" max="13788" width="11" style="5" bestFit="1" customWidth="1"/>
    <col min="13789" max="13794" width="8.09765625" style="5"/>
    <col min="13795" max="13795" width="8.19921875" style="5" customWidth="1"/>
    <col min="13796" max="13797" width="8.09765625" style="5"/>
    <col min="13798" max="13798" width="10.19921875" style="5" bestFit="1" customWidth="1"/>
    <col min="13799" max="13799" width="10.19921875" style="5" customWidth="1"/>
    <col min="13800" max="13802" width="8.09765625" style="5"/>
    <col min="13803" max="13803" width="9.796875" style="5" bestFit="1" customWidth="1"/>
    <col min="13804" max="13804" width="28.796875" style="5" bestFit="1" customWidth="1"/>
    <col min="13805" max="13805" width="9.796875" style="5" customWidth="1"/>
    <col min="13806" max="13806" width="11.09765625" style="5" customWidth="1"/>
    <col min="13807" max="13807" width="8.09765625" style="5"/>
    <col min="13808" max="13808" width="7.09765625" style="5" bestFit="1" customWidth="1"/>
    <col min="13809" max="13809" width="14.59765625" style="5" customWidth="1"/>
    <col min="13810" max="13811" width="8.09765625" style="5"/>
    <col min="13812" max="13812" width="10.59765625" style="5" bestFit="1" customWidth="1"/>
    <col min="13813" max="13814" width="8.09765625" style="5"/>
    <col min="13815" max="13815" width="12" style="5" customWidth="1"/>
    <col min="13816" max="13816" width="14.59765625" style="5" customWidth="1"/>
    <col min="13817" max="13817" width="4.3984375" style="5" bestFit="1" customWidth="1"/>
    <col min="13818" max="13821" width="8.09765625" style="5"/>
    <col min="13822" max="13822" width="10.19921875" style="5" customWidth="1"/>
    <col min="13823" max="14035" width="8.09765625" style="5"/>
    <col min="14036" max="14036" width="4.69921875" style="5" customWidth="1"/>
    <col min="14037" max="14037" width="7.19921875" style="5" customWidth="1"/>
    <col min="14038" max="14039" width="9.19921875" style="5" customWidth="1"/>
    <col min="14040" max="14040" width="9" style="5" customWidth="1"/>
    <col min="14041" max="14041" width="12.69921875" style="5" bestFit="1" customWidth="1"/>
    <col min="14042" max="14042" width="7.09765625" style="5" bestFit="1" customWidth="1"/>
    <col min="14043" max="14043" width="8.69921875" style="5" bestFit="1" customWidth="1"/>
    <col min="14044" max="14044" width="11" style="5" bestFit="1" customWidth="1"/>
    <col min="14045" max="14050" width="8.09765625" style="5"/>
    <col min="14051" max="14051" width="8.19921875" style="5" customWidth="1"/>
    <col min="14052" max="14053" width="8.09765625" style="5"/>
    <col min="14054" max="14054" width="10.19921875" style="5" bestFit="1" customWidth="1"/>
    <col min="14055" max="14055" width="10.19921875" style="5" customWidth="1"/>
    <col min="14056" max="14058" width="8.09765625" style="5"/>
    <col min="14059" max="14059" width="9.796875" style="5" bestFit="1" customWidth="1"/>
    <col min="14060" max="14060" width="28.796875" style="5" bestFit="1" customWidth="1"/>
    <col min="14061" max="14061" width="9.796875" style="5" customWidth="1"/>
    <col min="14062" max="14062" width="11.09765625" style="5" customWidth="1"/>
    <col min="14063" max="14063" width="8.09765625" style="5"/>
    <col min="14064" max="14064" width="7.09765625" style="5" bestFit="1" customWidth="1"/>
    <col min="14065" max="14065" width="14.59765625" style="5" customWidth="1"/>
    <col min="14066" max="14067" width="8.09765625" style="5"/>
    <col min="14068" max="14068" width="10.59765625" style="5" bestFit="1" customWidth="1"/>
    <col min="14069" max="14070" width="8.09765625" style="5"/>
    <col min="14071" max="14071" width="12" style="5" customWidth="1"/>
    <col min="14072" max="14072" width="14.59765625" style="5" customWidth="1"/>
    <col min="14073" max="14073" width="4.3984375" style="5" bestFit="1" customWidth="1"/>
    <col min="14074" max="14077" width="8.09765625" style="5"/>
    <col min="14078" max="14078" width="10.19921875" style="5" customWidth="1"/>
    <col min="14079" max="14291" width="8.09765625" style="5"/>
    <col min="14292" max="14292" width="4.69921875" style="5" customWidth="1"/>
    <col min="14293" max="14293" width="7.19921875" style="5" customWidth="1"/>
    <col min="14294" max="14295" width="9.19921875" style="5" customWidth="1"/>
    <col min="14296" max="14296" width="9" style="5" customWidth="1"/>
    <col min="14297" max="14297" width="12.69921875" style="5" bestFit="1" customWidth="1"/>
    <col min="14298" max="14298" width="7.09765625" style="5" bestFit="1" customWidth="1"/>
    <col min="14299" max="14299" width="8.69921875" style="5" bestFit="1" customWidth="1"/>
    <col min="14300" max="14300" width="11" style="5" bestFit="1" customWidth="1"/>
    <col min="14301" max="14306" width="8.09765625" style="5"/>
    <col min="14307" max="14307" width="8.19921875" style="5" customWidth="1"/>
    <col min="14308" max="14309" width="8.09765625" style="5"/>
    <col min="14310" max="14310" width="10.19921875" style="5" bestFit="1" customWidth="1"/>
    <col min="14311" max="14311" width="10.19921875" style="5" customWidth="1"/>
    <col min="14312" max="14314" width="8.09765625" style="5"/>
    <col min="14315" max="14315" width="9.796875" style="5" bestFit="1" customWidth="1"/>
    <col min="14316" max="14316" width="28.796875" style="5" bestFit="1" customWidth="1"/>
    <col min="14317" max="14317" width="9.796875" style="5" customWidth="1"/>
    <col min="14318" max="14318" width="11.09765625" style="5" customWidth="1"/>
    <col min="14319" max="14319" width="8.09765625" style="5"/>
    <col min="14320" max="14320" width="7.09765625" style="5" bestFit="1" customWidth="1"/>
    <col min="14321" max="14321" width="14.59765625" style="5" customWidth="1"/>
    <col min="14322" max="14323" width="8.09765625" style="5"/>
    <col min="14324" max="14324" width="10.59765625" style="5" bestFit="1" customWidth="1"/>
    <col min="14325" max="14326" width="8.09765625" style="5"/>
    <col min="14327" max="14327" width="12" style="5" customWidth="1"/>
    <col min="14328" max="14328" width="14.59765625" style="5" customWidth="1"/>
    <col min="14329" max="14329" width="4.3984375" style="5" bestFit="1" customWidth="1"/>
    <col min="14330" max="14333" width="8.09765625" style="5"/>
    <col min="14334" max="14334" width="10.19921875" style="5" customWidth="1"/>
    <col min="14335" max="14547" width="8.09765625" style="5"/>
    <col min="14548" max="14548" width="4.69921875" style="5" customWidth="1"/>
    <col min="14549" max="14549" width="7.19921875" style="5" customWidth="1"/>
    <col min="14550" max="14551" width="9.19921875" style="5" customWidth="1"/>
    <col min="14552" max="14552" width="9" style="5" customWidth="1"/>
    <col min="14553" max="14553" width="12.69921875" style="5" bestFit="1" customWidth="1"/>
    <col min="14554" max="14554" width="7.09765625" style="5" bestFit="1" customWidth="1"/>
    <col min="14555" max="14555" width="8.69921875" style="5" bestFit="1" customWidth="1"/>
    <col min="14556" max="14556" width="11" style="5" bestFit="1" customWidth="1"/>
    <col min="14557" max="14562" width="8.09765625" style="5"/>
    <col min="14563" max="14563" width="8.19921875" style="5" customWidth="1"/>
    <col min="14564" max="14565" width="8.09765625" style="5"/>
    <col min="14566" max="14566" width="10.19921875" style="5" bestFit="1" customWidth="1"/>
    <col min="14567" max="14567" width="10.19921875" style="5" customWidth="1"/>
    <col min="14568" max="14570" width="8.09765625" style="5"/>
    <col min="14571" max="14571" width="9.796875" style="5" bestFit="1" customWidth="1"/>
    <col min="14572" max="14572" width="28.796875" style="5" bestFit="1" customWidth="1"/>
    <col min="14573" max="14573" width="9.796875" style="5" customWidth="1"/>
    <col min="14574" max="14574" width="11.09765625" style="5" customWidth="1"/>
    <col min="14575" max="14575" width="8.09765625" style="5"/>
    <col min="14576" max="14576" width="7.09765625" style="5" bestFit="1" customWidth="1"/>
    <col min="14577" max="14577" width="14.59765625" style="5" customWidth="1"/>
    <col min="14578" max="14579" width="8.09765625" style="5"/>
    <col min="14580" max="14580" width="10.59765625" style="5" bestFit="1" customWidth="1"/>
    <col min="14581" max="14582" width="8.09765625" style="5"/>
    <col min="14583" max="14583" width="12" style="5" customWidth="1"/>
    <col min="14584" max="14584" width="14.59765625" style="5" customWidth="1"/>
    <col min="14585" max="14585" width="4.3984375" style="5" bestFit="1" customWidth="1"/>
    <col min="14586" max="14589" width="8.09765625" style="5"/>
    <col min="14590" max="14590" width="10.19921875" style="5" customWidth="1"/>
    <col min="14591" max="14803" width="8.09765625" style="5"/>
    <col min="14804" max="14804" width="4.69921875" style="5" customWidth="1"/>
    <col min="14805" max="14805" width="7.19921875" style="5" customWidth="1"/>
    <col min="14806" max="14807" width="9.19921875" style="5" customWidth="1"/>
    <col min="14808" max="14808" width="9" style="5" customWidth="1"/>
    <col min="14809" max="14809" width="12.69921875" style="5" bestFit="1" customWidth="1"/>
    <col min="14810" max="14810" width="7.09765625" style="5" bestFit="1" customWidth="1"/>
    <col min="14811" max="14811" width="8.69921875" style="5" bestFit="1" customWidth="1"/>
    <col min="14812" max="14812" width="11" style="5" bestFit="1" customWidth="1"/>
    <col min="14813" max="14818" width="8.09765625" style="5"/>
    <col min="14819" max="14819" width="8.19921875" style="5" customWidth="1"/>
    <col min="14820" max="14821" width="8.09765625" style="5"/>
    <col min="14822" max="14822" width="10.19921875" style="5" bestFit="1" customWidth="1"/>
    <col min="14823" max="14823" width="10.19921875" style="5" customWidth="1"/>
    <col min="14824" max="14826" width="8.09765625" style="5"/>
    <col min="14827" max="14827" width="9.796875" style="5" bestFit="1" customWidth="1"/>
    <col min="14828" max="14828" width="28.796875" style="5" bestFit="1" customWidth="1"/>
    <col min="14829" max="14829" width="9.796875" style="5" customWidth="1"/>
    <col min="14830" max="14830" width="11.09765625" style="5" customWidth="1"/>
    <col min="14831" max="14831" width="8.09765625" style="5"/>
    <col min="14832" max="14832" width="7.09765625" style="5" bestFit="1" customWidth="1"/>
    <col min="14833" max="14833" width="14.59765625" style="5" customWidth="1"/>
    <col min="14834" max="14835" width="8.09765625" style="5"/>
    <col min="14836" max="14836" width="10.59765625" style="5" bestFit="1" customWidth="1"/>
    <col min="14837" max="14838" width="8.09765625" style="5"/>
    <col min="14839" max="14839" width="12" style="5" customWidth="1"/>
    <col min="14840" max="14840" width="14.59765625" style="5" customWidth="1"/>
    <col min="14841" max="14841" width="4.3984375" style="5" bestFit="1" customWidth="1"/>
    <col min="14842" max="14845" width="8.09765625" style="5"/>
    <col min="14846" max="14846" width="10.19921875" style="5" customWidth="1"/>
    <col min="14847" max="15059" width="8.09765625" style="5"/>
    <col min="15060" max="15060" width="4.69921875" style="5" customWidth="1"/>
    <col min="15061" max="15061" width="7.19921875" style="5" customWidth="1"/>
    <col min="15062" max="15063" width="9.19921875" style="5" customWidth="1"/>
    <col min="15064" max="15064" width="9" style="5" customWidth="1"/>
    <col min="15065" max="15065" width="12.69921875" style="5" bestFit="1" customWidth="1"/>
    <col min="15066" max="15066" width="7.09765625" style="5" bestFit="1" customWidth="1"/>
    <col min="15067" max="15067" width="8.69921875" style="5" bestFit="1" customWidth="1"/>
    <col min="15068" max="15068" width="11" style="5" bestFit="1" customWidth="1"/>
    <col min="15069" max="15074" width="8.09765625" style="5"/>
    <col min="15075" max="15075" width="8.19921875" style="5" customWidth="1"/>
    <col min="15076" max="15077" width="8.09765625" style="5"/>
    <col min="15078" max="15078" width="10.19921875" style="5" bestFit="1" customWidth="1"/>
    <col min="15079" max="15079" width="10.19921875" style="5" customWidth="1"/>
    <col min="15080" max="15082" width="8.09765625" style="5"/>
    <col min="15083" max="15083" width="9.796875" style="5" bestFit="1" customWidth="1"/>
    <col min="15084" max="15084" width="28.796875" style="5" bestFit="1" customWidth="1"/>
    <col min="15085" max="15085" width="9.796875" style="5" customWidth="1"/>
    <col min="15086" max="15086" width="11.09765625" style="5" customWidth="1"/>
    <col min="15087" max="15087" width="8.09765625" style="5"/>
    <col min="15088" max="15088" width="7.09765625" style="5" bestFit="1" customWidth="1"/>
    <col min="15089" max="15089" width="14.59765625" style="5" customWidth="1"/>
    <col min="15090" max="15091" width="8.09765625" style="5"/>
    <col min="15092" max="15092" width="10.59765625" style="5" bestFit="1" customWidth="1"/>
    <col min="15093" max="15094" width="8.09765625" style="5"/>
    <col min="15095" max="15095" width="12" style="5" customWidth="1"/>
    <col min="15096" max="15096" width="14.59765625" style="5" customWidth="1"/>
    <col min="15097" max="15097" width="4.3984375" style="5" bestFit="1" customWidth="1"/>
    <col min="15098" max="15101" width="8.09765625" style="5"/>
    <col min="15102" max="15102" width="10.19921875" style="5" customWidth="1"/>
    <col min="15103" max="15315" width="8.09765625" style="5"/>
    <col min="15316" max="15316" width="4.69921875" style="5" customWidth="1"/>
    <col min="15317" max="15317" width="7.19921875" style="5" customWidth="1"/>
    <col min="15318" max="15319" width="9.19921875" style="5" customWidth="1"/>
    <col min="15320" max="15320" width="9" style="5" customWidth="1"/>
    <col min="15321" max="15321" width="12.69921875" style="5" bestFit="1" customWidth="1"/>
    <col min="15322" max="15322" width="7.09765625" style="5" bestFit="1" customWidth="1"/>
    <col min="15323" max="15323" width="8.69921875" style="5" bestFit="1" customWidth="1"/>
    <col min="15324" max="15324" width="11" style="5" bestFit="1" customWidth="1"/>
    <col min="15325" max="15330" width="8.09765625" style="5"/>
    <col min="15331" max="15331" width="8.19921875" style="5" customWidth="1"/>
    <col min="15332" max="15333" width="8.09765625" style="5"/>
    <col min="15334" max="15334" width="10.19921875" style="5" bestFit="1" customWidth="1"/>
    <col min="15335" max="15335" width="10.19921875" style="5" customWidth="1"/>
    <col min="15336" max="15338" width="8.09765625" style="5"/>
    <col min="15339" max="15339" width="9.796875" style="5" bestFit="1" customWidth="1"/>
    <col min="15340" max="15340" width="28.796875" style="5" bestFit="1" customWidth="1"/>
    <col min="15341" max="15341" width="9.796875" style="5" customWidth="1"/>
    <col min="15342" max="15342" width="11.09765625" style="5" customWidth="1"/>
    <col min="15343" max="15343" width="8.09765625" style="5"/>
    <col min="15344" max="15344" width="7.09765625" style="5" bestFit="1" customWidth="1"/>
    <col min="15345" max="15345" width="14.59765625" style="5" customWidth="1"/>
    <col min="15346" max="15347" width="8.09765625" style="5"/>
    <col min="15348" max="15348" width="10.59765625" style="5" bestFit="1" customWidth="1"/>
    <col min="15349" max="15350" width="8.09765625" style="5"/>
    <col min="15351" max="15351" width="12" style="5" customWidth="1"/>
    <col min="15352" max="15352" width="14.59765625" style="5" customWidth="1"/>
    <col min="15353" max="15353" width="4.3984375" style="5" bestFit="1" customWidth="1"/>
    <col min="15354" max="15357" width="8.09765625" style="5"/>
    <col min="15358" max="15358" width="10.19921875" style="5" customWidth="1"/>
    <col min="15359" max="15571" width="8.09765625" style="5"/>
    <col min="15572" max="15572" width="4.69921875" style="5" customWidth="1"/>
    <col min="15573" max="15573" width="7.19921875" style="5" customWidth="1"/>
    <col min="15574" max="15575" width="9.19921875" style="5" customWidth="1"/>
    <col min="15576" max="15576" width="9" style="5" customWidth="1"/>
    <col min="15577" max="15577" width="12.69921875" style="5" bestFit="1" customWidth="1"/>
    <col min="15578" max="15578" width="7.09765625" style="5" bestFit="1" customWidth="1"/>
    <col min="15579" max="15579" width="8.69921875" style="5" bestFit="1" customWidth="1"/>
    <col min="15580" max="15580" width="11" style="5" bestFit="1" customWidth="1"/>
    <col min="15581" max="15586" width="8.09765625" style="5"/>
    <col min="15587" max="15587" width="8.19921875" style="5" customWidth="1"/>
    <col min="15588" max="15589" width="8.09765625" style="5"/>
    <col min="15590" max="15590" width="10.19921875" style="5" bestFit="1" customWidth="1"/>
    <col min="15591" max="15591" width="10.19921875" style="5" customWidth="1"/>
    <col min="15592" max="15594" width="8.09765625" style="5"/>
    <col min="15595" max="15595" width="9.796875" style="5" bestFit="1" customWidth="1"/>
    <col min="15596" max="15596" width="28.796875" style="5" bestFit="1" customWidth="1"/>
    <col min="15597" max="15597" width="9.796875" style="5" customWidth="1"/>
    <col min="15598" max="15598" width="11.09765625" style="5" customWidth="1"/>
    <col min="15599" max="15599" width="8.09765625" style="5"/>
    <col min="15600" max="15600" width="7.09765625" style="5" bestFit="1" customWidth="1"/>
    <col min="15601" max="15601" width="14.59765625" style="5" customWidth="1"/>
    <col min="15602" max="15603" width="8.09765625" style="5"/>
    <col min="15604" max="15604" width="10.59765625" style="5" bestFit="1" customWidth="1"/>
    <col min="15605" max="15606" width="8.09765625" style="5"/>
    <col min="15607" max="15607" width="12" style="5" customWidth="1"/>
    <col min="15608" max="15608" width="14.59765625" style="5" customWidth="1"/>
    <col min="15609" max="15609" width="4.3984375" style="5" bestFit="1" customWidth="1"/>
    <col min="15610" max="15613" width="8.09765625" style="5"/>
    <col min="15614" max="15614" width="10.19921875" style="5" customWidth="1"/>
    <col min="15615" max="15827" width="8.09765625" style="5"/>
    <col min="15828" max="15828" width="4.69921875" style="5" customWidth="1"/>
    <col min="15829" max="15829" width="7.19921875" style="5" customWidth="1"/>
    <col min="15830" max="15831" width="9.19921875" style="5" customWidth="1"/>
    <col min="15832" max="15832" width="9" style="5" customWidth="1"/>
    <col min="15833" max="15833" width="12.69921875" style="5" bestFit="1" customWidth="1"/>
    <col min="15834" max="15834" width="7.09765625" style="5" bestFit="1" customWidth="1"/>
    <col min="15835" max="15835" width="8.69921875" style="5" bestFit="1" customWidth="1"/>
    <col min="15836" max="15836" width="11" style="5" bestFit="1" customWidth="1"/>
    <col min="15837" max="15842" width="8.09765625" style="5"/>
    <col min="15843" max="15843" width="8.19921875" style="5" customWidth="1"/>
    <col min="15844" max="15845" width="8.09765625" style="5"/>
    <col min="15846" max="15846" width="10.19921875" style="5" bestFit="1" customWidth="1"/>
    <col min="15847" max="15847" width="10.19921875" style="5" customWidth="1"/>
    <col min="15848" max="15850" width="8.09765625" style="5"/>
    <col min="15851" max="15851" width="9.796875" style="5" bestFit="1" customWidth="1"/>
    <col min="15852" max="15852" width="28.796875" style="5" bestFit="1" customWidth="1"/>
    <col min="15853" max="15853" width="9.796875" style="5" customWidth="1"/>
    <col min="15854" max="15854" width="11.09765625" style="5" customWidth="1"/>
    <col min="15855" max="15855" width="8.09765625" style="5"/>
    <col min="15856" max="15856" width="7.09765625" style="5" bestFit="1" customWidth="1"/>
    <col min="15857" max="15857" width="14.59765625" style="5" customWidth="1"/>
    <col min="15858" max="15859" width="8.09765625" style="5"/>
    <col min="15860" max="15860" width="10.59765625" style="5" bestFit="1" customWidth="1"/>
    <col min="15861" max="15862" width="8.09765625" style="5"/>
    <col min="15863" max="15863" width="12" style="5" customWidth="1"/>
    <col min="15864" max="15864" width="14.59765625" style="5" customWidth="1"/>
    <col min="15865" max="15865" width="4.3984375" style="5" bestFit="1" customWidth="1"/>
    <col min="15866" max="15869" width="8.09765625" style="5"/>
    <col min="15870" max="15870" width="10.19921875" style="5" customWidth="1"/>
    <col min="15871" max="16083" width="8.09765625" style="5"/>
    <col min="16084" max="16084" width="4.69921875" style="5" customWidth="1"/>
    <col min="16085" max="16085" width="7.19921875" style="5" customWidth="1"/>
    <col min="16086" max="16087" width="9.19921875" style="5" customWidth="1"/>
    <col min="16088" max="16088" width="9" style="5" customWidth="1"/>
    <col min="16089" max="16089" width="12.69921875" style="5" bestFit="1" customWidth="1"/>
    <col min="16090" max="16090" width="7.09765625" style="5" bestFit="1" customWidth="1"/>
    <col min="16091" max="16091" width="8.69921875" style="5" bestFit="1" customWidth="1"/>
    <col min="16092" max="16092" width="11" style="5" bestFit="1" customWidth="1"/>
    <col min="16093" max="16098" width="8.09765625" style="5"/>
    <col min="16099" max="16099" width="8.19921875" style="5" customWidth="1"/>
    <col min="16100" max="16101" width="8.09765625" style="5"/>
    <col min="16102" max="16102" width="10.19921875" style="5" bestFit="1" customWidth="1"/>
    <col min="16103" max="16103" width="10.19921875" style="5" customWidth="1"/>
    <col min="16104" max="16106" width="8.09765625" style="5"/>
    <col min="16107" max="16107" width="9.796875" style="5" bestFit="1" customWidth="1"/>
    <col min="16108" max="16108" width="28.796875" style="5" bestFit="1" customWidth="1"/>
    <col min="16109" max="16109" width="9.796875" style="5" customWidth="1"/>
    <col min="16110" max="16110" width="11.09765625" style="5" customWidth="1"/>
    <col min="16111" max="16111" width="8.09765625" style="5"/>
    <col min="16112" max="16112" width="7.09765625" style="5" bestFit="1" customWidth="1"/>
    <col min="16113" max="16113" width="14.59765625" style="5" customWidth="1"/>
    <col min="16114" max="16115" width="8.09765625" style="5"/>
    <col min="16116" max="16116" width="10.59765625" style="5" bestFit="1" customWidth="1"/>
    <col min="16117" max="16118" width="8.09765625" style="5"/>
    <col min="16119" max="16119" width="12" style="5" customWidth="1"/>
    <col min="16120" max="16120" width="14.59765625" style="5" customWidth="1"/>
    <col min="16121" max="16121" width="4.3984375" style="5" bestFit="1" customWidth="1"/>
    <col min="16122" max="16125" width="8.09765625" style="5"/>
    <col min="16126" max="16126" width="10.19921875" style="5" customWidth="1"/>
    <col min="16127" max="16384" width="8.09765625" style="5"/>
  </cols>
  <sheetData>
    <row r="1" spans="1:9" s="25" customFormat="1" ht="21" customHeight="1" x14ac:dyDescent="0.25">
      <c r="A1" s="36" t="s">
        <v>909</v>
      </c>
      <c r="B1" s="36" t="s">
        <v>841</v>
      </c>
      <c r="C1" s="59" t="s">
        <v>54</v>
      </c>
      <c r="D1" s="60"/>
      <c r="E1" s="60"/>
      <c r="F1" s="60"/>
      <c r="G1" s="60"/>
      <c r="H1" s="61"/>
      <c r="I1" s="57"/>
    </row>
    <row r="2" spans="1:9" s="25" customFormat="1" x14ac:dyDescent="0.25">
      <c r="A2" s="40"/>
      <c r="B2" s="40"/>
      <c r="C2" s="56" t="s">
        <v>908</v>
      </c>
      <c r="D2" s="57" t="s">
        <v>64</v>
      </c>
      <c r="E2" s="57" t="s">
        <v>67</v>
      </c>
      <c r="F2" s="57" t="s">
        <v>68</v>
      </c>
      <c r="G2" s="57" t="s">
        <v>69</v>
      </c>
      <c r="H2" s="57" t="s">
        <v>70</v>
      </c>
      <c r="I2" s="56" t="s">
        <v>71</v>
      </c>
    </row>
    <row r="3" spans="1:9" x14ac:dyDescent="0.4">
      <c r="A3" s="30">
        <v>56141101001</v>
      </c>
      <c r="B3" s="6" t="s">
        <v>910</v>
      </c>
      <c r="C3" s="31" t="s">
        <v>87</v>
      </c>
      <c r="D3" s="6">
        <v>3</v>
      </c>
      <c r="E3" s="6" t="s">
        <v>88</v>
      </c>
      <c r="F3" s="6" t="s">
        <v>89</v>
      </c>
      <c r="G3" s="6" t="s">
        <v>90</v>
      </c>
      <c r="H3" s="6">
        <v>64110</v>
      </c>
      <c r="I3" s="31" t="s">
        <v>91</v>
      </c>
    </row>
    <row r="4" spans="1:9" x14ac:dyDescent="0.4">
      <c r="A4" s="30">
        <v>56141101002</v>
      </c>
      <c r="B4" s="6" t="s">
        <v>911</v>
      </c>
      <c r="C4" s="31" t="s">
        <v>109</v>
      </c>
      <c r="D4" s="6">
        <v>7</v>
      </c>
      <c r="E4" s="6" t="s">
        <v>110</v>
      </c>
      <c r="F4" s="6" t="s">
        <v>111</v>
      </c>
      <c r="G4" s="6" t="s">
        <v>90</v>
      </c>
      <c r="H4" s="6">
        <v>64210</v>
      </c>
      <c r="I4" s="31" t="s">
        <v>112</v>
      </c>
    </row>
    <row r="5" spans="1:9" x14ac:dyDescent="0.4">
      <c r="A5" s="30">
        <v>56141101003</v>
      </c>
      <c r="B5" s="6" t="s">
        <v>912</v>
      </c>
      <c r="C5" s="31" t="s">
        <v>126</v>
      </c>
      <c r="D5" s="6">
        <v>5</v>
      </c>
      <c r="E5" s="6" t="s">
        <v>114</v>
      </c>
      <c r="F5" s="6" t="s">
        <v>115</v>
      </c>
      <c r="G5" s="6" t="s">
        <v>90</v>
      </c>
      <c r="H5" s="6">
        <v>64140</v>
      </c>
      <c r="I5" s="31" t="s">
        <v>127</v>
      </c>
    </row>
    <row r="6" spans="1:9" x14ac:dyDescent="0.4">
      <c r="A6" s="30">
        <v>56141101004</v>
      </c>
      <c r="B6" s="6" t="s">
        <v>913</v>
      </c>
      <c r="C6" s="31" t="s">
        <v>138</v>
      </c>
      <c r="D6" s="6">
        <v>5</v>
      </c>
      <c r="E6" s="6" t="s">
        <v>139</v>
      </c>
      <c r="F6" s="6" t="s">
        <v>115</v>
      </c>
      <c r="G6" s="6" t="s">
        <v>90</v>
      </c>
      <c r="H6" s="6">
        <v>64140</v>
      </c>
      <c r="I6" s="31" t="s">
        <v>140</v>
      </c>
    </row>
    <row r="7" spans="1:9" x14ac:dyDescent="0.4">
      <c r="A7" s="30">
        <v>56141101005</v>
      </c>
      <c r="B7" s="6" t="s">
        <v>914</v>
      </c>
      <c r="C7" s="31" t="s">
        <v>150</v>
      </c>
      <c r="D7" s="6">
        <v>4</v>
      </c>
      <c r="E7" s="6" t="s">
        <v>152</v>
      </c>
      <c r="F7" s="6" t="s">
        <v>152</v>
      </c>
      <c r="G7" s="6" t="s">
        <v>153</v>
      </c>
      <c r="H7" s="6">
        <v>66120</v>
      </c>
      <c r="I7" s="31" t="s">
        <v>154</v>
      </c>
    </row>
    <row r="8" spans="1:9" x14ac:dyDescent="0.4">
      <c r="A8" s="30">
        <v>56141101006</v>
      </c>
      <c r="B8" s="6" t="s">
        <v>915</v>
      </c>
      <c r="C8" s="31" t="s">
        <v>166</v>
      </c>
      <c r="D8" s="6">
        <v>3</v>
      </c>
      <c r="E8" s="6" t="s">
        <v>167</v>
      </c>
      <c r="F8" s="6" t="s">
        <v>111</v>
      </c>
      <c r="G8" s="6" t="s">
        <v>90</v>
      </c>
      <c r="H8" s="6">
        <v>64000</v>
      </c>
      <c r="I8" s="31" t="s">
        <v>168</v>
      </c>
    </row>
    <row r="9" spans="1:9" x14ac:dyDescent="0.4">
      <c r="A9" s="30">
        <v>56141101007</v>
      </c>
      <c r="B9" s="6" t="s">
        <v>916</v>
      </c>
      <c r="C9" s="31" t="s">
        <v>179</v>
      </c>
      <c r="D9" s="6">
        <v>4</v>
      </c>
      <c r="E9" s="6" t="s">
        <v>180</v>
      </c>
      <c r="F9" s="6" t="s">
        <v>115</v>
      </c>
      <c r="G9" s="6" t="s">
        <v>90</v>
      </c>
      <c r="H9" s="6">
        <v>64160</v>
      </c>
      <c r="I9" s="31" t="s">
        <v>181</v>
      </c>
    </row>
    <row r="10" spans="1:9" x14ac:dyDescent="0.4">
      <c r="A10" s="30">
        <v>56141101008</v>
      </c>
      <c r="B10" s="6" t="s">
        <v>917</v>
      </c>
      <c r="C10" s="31" t="s">
        <v>192</v>
      </c>
      <c r="D10" s="6">
        <v>8</v>
      </c>
      <c r="E10" s="6" t="s">
        <v>193</v>
      </c>
      <c r="F10" s="6" t="s">
        <v>194</v>
      </c>
      <c r="G10" s="6" t="s">
        <v>195</v>
      </c>
      <c r="H10" s="6">
        <v>60220</v>
      </c>
      <c r="I10" s="31" t="s">
        <v>196</v>
      </c>
    </row>
    <row r="11" spans="1:9" x14ac:dyDescent="0.4">
      <c r="A11" s="30">
        <v>56141101009</v>
      </c>
      <c r="B11" s="6" t="s">
        <v>918</v>
      </c>
      <c r="C11" s="31" t="s">
        <v>207</v>
      </c>
      <c r="D11" s="6">
        <v>4</v>
      </c>
      <c r="E11" s="6" t="s">
        <v>208</v>
      </c>
      <c r="F11" s="6" t="s">
        <v>111</v>
      </c>
      <c r="G11" s="6" t="s">
        <v>90</v>
      </c>
      <c r="H11" s="6">
        <v>64220</v>
      </c>
      <c r="I11" s="31" t="s">
        <v>209</v>
      </c>
    </row>
    <row r="12" spans="1:9" x14ac:dyDescent="0.4">
      <c r="A12" s="30">
        <v>56141101010</v>
      </c>
      <c r="B12" s="6" t="s">
        <v>919</v>
      </c>
      <c r="C12" s="31" t="s">
        <v>220</v>
      </c>
      <c r="D12" s="6">
        <v>8</v>
      </c>
      <c r="E12" s="6" t="s">
        <v>221</v>
      </c>
      <c r="F12" s="6" t="s">
        <v>222</v>
      </c>
      <c r="G12" s="6" t="s">
        <v>223</v>
      </c>
      <c r="H12" s="6">
        <v>65140</v>
      </c>
      <c r="I12" s="31" t="s">
        <v>224</v>
      </c>
    </row>
    <row r="13" spans="1:9" x14ac:dyDescent="0.4">
      <c r="A13" s="30">
        <v>56141101011</v>
      </c>
      <c r="B13" s="6" t="s">
        <v>920</v>
      </c>
      <c r="C13" s="31" t="s">
        <v>235</v>
      </c>
      <c r="D13" s="6">
        <v>2</v>
      </c>
      <c r="E13" s="6" t="s">
        <v>236</v>
      </c>
      <c r="F13" s="6" t="s">
        <v>237</v>
      </c>
      <c r="G13" s="6" t="s">
        <v>223</v>
      </c>
      <c r="H13" s="6">
        <v>65120</v>
      </c>
      <c r="I13" s="31" t="s">
        <v>238</v>
      </c>
    </row>
    <row r="14" spans="1:9" x14ac:dyDescent="0.4">
      <c r="A14" s="30">
        <v>56141101012</v>
      </c>
      <c r="B14" s="6" t="s">
        <v>921</v>
      </c>
      <c r="C14" s="31" t="s">
        <v>250</v>
      </c>
      <c r="D14" s="6">
        <v>12</v>
      </c>
      <c r="E14" s="6" t="s">
        <v>251</v>
      </c>
      <c r="F14" s="6" t="s">
        <v>252</v>
      </c>
      <c r="G14" s="6" t="s">
        <v>253</v>
      </c>
      <c r="H14" s="6">
        <v>11110</v>
      </c>
      <c r="I14" s="31" t="s">
        <v>254</v>
      </c>
    </row>
    <row r="15" spans="1:9" x14ac:dyDescent="0.4">
      <c r="A15" s="30">
        <v>56141101013</v>
      </c>
      <c r="B15" s="6" t="s">
        <v>922</v>
      </c>
      <c r="C15" s="31" t="s">
        <v>266</v>
      </c>
      <c r="D15" s="6">
        <v>8</v>
      </c>
      <c r="E15" s="6" t="s">
        <v>170</v>
      </c>
      <c r="F15" s="6" t="s">
        <v>111</v>
      </c>
      <c r="G15" s="6" t="s">
        <v>90</v>
      </c>
      <c r="H15" s="6">
        <v>64210</v>
      </c>
      <c r="I15" s="31" t="s">
        <v>267</v>
      </c>
    </row>
    <row r="16" spans="1:9" x14ac:dyDescent="0.4">
      <c r="A16" s="30">
        <v>56141101014</v>
      </c>
      <c r="B16" s="6" t="s">
        <v>881</v>
      </c>
      <c r="C16" s="31" t="s">
        <v>277</v>
      </c>
      <c r="D16" s="6">
        <v>1</v>
      </c>
      <c r="E16" s="6" t="s">
        <v>278</v>
      </c>
      <c r="F16" s="6" t="s">
        <v>279</v>
      </c>
      <c r="G16" s="6" t="s">
        <v>90</v>
      </c>
      <c r="H16" s="6">
        <v>64150</v>
      </c>
      <c r="I16" s="31" t="s">
        <v>280</v>
      </c>
    </row>
    <row r="17" spans="1:9" x14ac:dyDescent="0.4">
      <c r="A17" s="30">
        <v>56141101015</v>
      </c>
      <c r="B17" s="6" t="s">
        <v>882</v>
      </c>
      <c r="C17" s="31" t="s">
        <v>290</v>
      </c>
      <c r="D17" s="6">
        <v>12</v>
      </c>
      <c r="E17" s="6" t="s">
        <v>291</v>
      </c>
      <c r="F17" s="6" t="s">
        <v>292</v>
      </c>
      <c r="G17" s="6" t="s">
        <v>293</v>
      </c>
      <c r="H17" s="6">
        <v>40140</v>
      </c>
      <c r="I17" s="31" t="s">
        <v>294</v>
      </c>
    </row>
    <row r="18" spans="1:9" x14ac:dyDescent="0.4">
      <c r="A18" s="30">
        <v>56141101016</v>
      </c>
      <c r="B18" s="6" t="s">
        <v>883</v>
      </c>
      <c r="C18" s="31" t="s">
        <v>309</v>
      </c>
      <c r="D18" s="6">
        <v>2</v>
      </c>
      <c r="E18" s="6" t="s">
        <v>310</v>
      </c>
      <c r="F18" s="6" t="s">
        <v>311</v>
      </c>
      <c r="G18" s="6" t="s">
        <v>312</v>
      </c>
      <c r="H18" s="6">
        <v>63160</v>
      </c>
      <c r="I18" s="31" t="s">
        <v>313</v>
      </c>
    </row>
    <row r="19" spans="1:9" x14ac:dyDescent="0.4">
      <c r="A19" s="30">
        <v>56141101017</v>
      </c>
      <c r="B19" s="6" t="s">
        <v>884</v>
      </c>
      <c r="C19" s="31" t="s">
        <v>323</v>
      </c>
      <c r="D19" s="6">
        <v>15</v>
      </c>
      <c r="E19" s="6" t="s">
        <v>324</v>
      </c>
      <c r="F19" s="6" t="s">
        <v>325</v>
      </c>
      <c r="G19" s="6" t="s">
        <v>326</v>
      </c>
      <c r="H19" s="6">
        <v>31130</v>
      </c>
      <c r="I19" s="31" t="s">
        <v>327</v>
      </c>
    </row>
    <row r="20" spans="1:9" x14ac:dyDescent="0.4">
      <c r="A20" s="30">
        <v>56141101018</v>
      </c>
      <c r="B20" s="6" t="s">
        <v>923</v>
      </c>
      <c r="C20" s="31" t="s">
        <v>338</v>
      </c>
      <c r="D20" s="6">
        <v>3</v>
      </c>
      <c r="E20" s="6" t="s">
        <v>339</v>
      </c>
      <c r="F20" s="6" t="s">
        <v>340</v>
      </c>
      <c r="G20" s="6" t="s">
        <v>90</v>
      </c>
      <c r="H20" s="6">
        <v>64130</v>
      </c>
      <c r="I20" s="31" t="s">
        <v>341</v>
      </c>
    </row>
    <row r="21" spans="1:9" x14ac:dyDescent="0.4">
      <c r="A21" s="30">
        <v>56141101019</v>
      </c>
      <c r="B21" s="6" t="s">
        <v>924</v>
      </c>
      <c r="C21" s="31" t="s">
        <v>352</v>
      </c>
      <c r="D21" s="6">
        <v>8</v>
      </c>
      <c r="E21" s="6" t="s">
        <v>353</v>
      </c>
      <c r="F21" s="6" t="s">
        <v>354</v>
      </c>
      <c r="G21" s="6" t="s">
        <v>312</v>
      </c>
      <c r="H21" s="6">
        <v>63150</v>
      </c>
      <c r="I21" s="31" t="s">
        <v>355</v>
      </c>
    </row>
    <row r="22" spans="1:9" x14ac:dyDescent="0.4">
      <c r="A22" s="30">
        <v>56141101020</v>
      </c>
      <c r="B22" s="6" t="s">
        <v>925</v>
      </c>
      <c r="C22" s="31" t="s">
        <v>366</v>
      </c>
      <c r="D22" s="6">
        <v>4</v>
      </c>
      <c r="E22" s="6" t="s">
        <v>367</v>
      </c>
      <c r="F22" s="6" t="s">
        <v>368</v>
      </c>
      <c r="G22" s="6" t="s">
        <v>369</v>
      </c>
      <c r="H22" s="6">
        <v>53140</v>
      </c>
      <c r="I22" s="31" t="s">
        <v>370</v>
      </c>
    </row>
    <row r="23" spans="1:9" x14ac:dyDescent="0.4">
      <c r="A23" s="30">
        <v>56141101021</v>
      </c>
      <c r="B23" s="6" t="s">
        <v>926</v>
      </c>
      <c r="C23" s="31" t="s">
        <v>381</v>
      </c>
      <c r="D23" s="6">
        <v>1</v>
      </c>
      <c r="E23" s="6" t="s">
        <v>382</v>
      </c>
      <c r="F23" s="6" t="s">
        <v>383</v>
      </c>
      <c r="G23" s="6" t="s">
        <v>223</v>
      </c>
      <c r="H23" s="6">
        <v>65110</v>
      </c>
      <c r="I23" s="31" t="s">
        <v>384</v>
      </c>
    </row>
    <row r="24" spans="1:9" x14ac:dyDescent="0.4">
      <c r="A24" s="30">
        <v>56141101022</v>
      </c>
      <c r="B24" s="6" t="s">
        <v>927</v>
      </c>
      <c r="C24" s="31" t="s">
        <v>393</v>
      </c>
      <c r="D24" s="6">
        <v>9</v>
      </c>
      <c r="E24" s="6" t="s">
        <v>394</v>
      </c>
      <c r="F24" s="6" t="s">
        <v>89</v>
      </c>
      <c r="G24" s="6" t="s">
        <v>90</v>
      </c>
      <c r="H24" s="6">
        <v>64110</v>
      </c>
      <c r="I24" s="31" t="s">
        <v>395</v>
      </c>
    </row>
    <row r="25" spans="1:9" x14ac:dyDescent="0.4">
      <c r="A25" s="30">
        <v>56141101023</v>
      </c>
      <c r="B25" s="6" t="s">
        <v>928</v>
      </c>
      <c r="C25" s="31" t="s">
        <v>404</v>
      </c>
      <c r="D25" s="6">
        <v>9</v>
      </c>
      <c r="E25" s="6" t="s">
        <v>394</v>
      </c>
      <c r="F25" s="6" t="s">
        <v>89</v>
      </c>
      <c r="G25" s="6" t="s">
        <v>90</v>
      </c>
      <c r="H25" s="6">
        <v>64110</v>
      </c>
      <c r="I25" s="31" t="s">
        <v>405</v>
      </c>
    </row>
    <row r="26" spans="1:9" x14ac:dyDescent="0.4">
      <c r="A26" s="30">
        <v>56141101024</v>
      </c>
      <c r="B26" s="6" t="s">
        <v>929</v>
      </c>
      <c r="C26" s="31" t="s">
        <v>414</v>
      </c>
      <c r="D26" s="6">
        <v>9</v>
      </c>
      <c r="E26" s="6" t="s">
        <v>394</v>
      </c>
      <c r="F26" s="6" t="s">
        <v>89</v>
      </c>
      <c r="G26" s="6" t="s">
        <v>90</v>
      </c>
      <c r="H26" s="6">
        <v>64110</v>
      </c>
      <c r="I26" s="31" t="s">
        <v>415</v>
      </c>
    </row>
    <row r="27" spans="1:9" x14ac:dyDescent="0.4">
      <c r="A27" s="30">
        <v>56141101025</v>
      </c>
      <c r="B27" s="6" t="s">
        <v>930</v>
      </c>
      <c r="C27" s="31" t="s">
        <v>424</v>
      </c>
      <c r="D27" s="6">
        <v>1</v>
      </c>
      <c r="E27" s="6" t="s">
        <v>339</v>
      </c>
      <c r="F27" s="6" t="s">
        <v>340</v>
      </c>
      <c r="G27" s="6" t="s">
        <v>90</v>
      </c>
      <c r="H27" s="6">
        <v>64130</v>
      </c>
      <c r="I27" s="31" t="s">
        <v>425</v>
      </c>
    </row>
    <row r="28" spans="1:9" x14ac:dyDescent="0.4">
      <c r="A28" s="30">
        <v>56141101026</v>
      </c>
      <c r="B28" s="6" t="s">
        <v>931</v>
      </c>
      <c r="C28" s="31" t="s">
        <v>434</v>
      </c>
      <c r="D28" s="6">
        <v>1</v>
      </c>
      <c r="E28" s="6" t="s">
        <v>435</v>
      </c>
      <c r="F28" s="6" t="s">
        <v>436</v>
      </c>
      <c r="G28" s="6" t="s">
        <v>153</v>
      </c>
      <c r="H28" s="6">
        <v>66130</v>
      </c>
      <c r="I28" s="31" t="s">
        <v>437</v>
      </c>
    </row>
    <row r="29" spans="1:9" x14ac:dyDescent="0.4">
      <c r="A29" s="30">
        <v>56141101027</v>
      </c>
      <c r="B29" s="6" t="s">
        <v>932</v>
      </c>
      <c r="C29" s="31" t="s">
        <v>447</v>
      </c>
      <c r="D29" s="6">
        <v>12</v>
      </c>
      <c r="E29" s="6" t="s">
        <v>448</v>
      </c>
      <c r="F29" s="6" t="s">
        <v>449</v>
      </c>
      <c r="G29" s="6" t="s">
        <v>90</v>
      </c>
      <c r="H29" s="6">
        <v>64170</v>
      </c>
      <c r="I29" s="31" t="s">
        <v>450</v>
      </c>
    </row>
    <row r="30" spans="1:9" x14ac:dyDescent="0.4">
      <c r="A30" s="30">
        <v>56141101028</v>
      </c>
      <c r="B30" s="6" t="s">
        <v>933</v>
      </c>
      <c r="C30" s="31" t="s">
        <v>456</v>
      </c>
      <c r="D30" s="6">
        <v>4</v>
      </c>
      <c r="E30" s="6" t="s">
        <v>114</v>
      </c>
      <c r="F30" s="6" t="s">
        <v>115</v>
      </c>
      <c r="G30" s="6" t="s">
        <v>90</v>
      </c>
      <c r="H30" s="6">
        <v>64140</v>
      </c>
      <c r="I30" s="31" t="s">
        <v>457</v>
      </c>
    </row>
    <row r="31" spans="1:9" x14ac:dyDescent="0.4">
      <c r="A31" s="30">
        <v>56141101029</v>
      </c>
      <c r="B31" s="6" t="s">
        <v>934</v>
      </c>
      <c r="C31" s="31" t="s">
        <v>467</v>
      </c>
      <c r="D31" s="6">
        <v>2</v>
      </c>
      <c r="E31" s="6" t="s">
        <v>139</v>
      </c>
      <c r="F31" s="6" t="s">
        <v>115</v>
      </c>
      <c r="G31" s="6" t="s">
        <v>90</v>
      </c>
      <c r="H31" s="6">
        <v>64140</v>
      </c>
      <c r="I31" s="31" t="s">
        <v>468</v>
      </c>
    </row>
    <row r="32" spans="1:9" x14ac:dyDescent="0.4">
      <c r="A32" s="30">
        <v>56141101030</v>
      </c>
      <c r="B32" s="6" t="s">
        <v>935</v>
      </c>
      <c r="C32" s="31" t="s">
        <v>476</v>
      </c>
      <c r="D32" s="6">
        <v>3</v>
      </c>
      <c r="E32" s="6" t="s">
        <v>477</v>
      </c>
      <c r="F32" s="6" t="s">
        <v>237</v>
      </c>
      <c r="G32" s="6" t="s">
        <v>223</v>
      </c>
      <c r="H32" s="6">
        <v>65120</v>
      </c>
      <c r="I32" s="31" t="s">
        <v>478</v>
      </c>
    </row>
    <row r="33" spans="1:9" x14ac:dyDescent="0.4">
      <c r="A33" s="30">
        <v>56141101031</v>
      </c>
      <c r="B33" s="6" t="s">
        <v>936</v>
      </c>
      <c r="C33" s="31" t="s">
        <v>487</v>
      </c>
      <c r="D33" s="6">
        <v>3</v>
      </c>
      <c r="E33" s="6" t="s">
        <v>477</v>
      </c>
      <c r="F33" s="6" t="s">
        <v>237</v>
      </c>
      <c r="G33" s="6" t="s">
        <v>223</v>
      </c>
      <c r="H33" s="6">
        <v>65120</v>
      </c>
      <c r="I33" s="31" t="s">
        <v>488</v>
      </c>
    </row>
    <row r="34" spans="1:9" x14ac:dyDescent="0.4">
      <c r="A34" s="30">
        <v>56141101032</v>
      </c>
      <c r="B34" s="6" t="s">
        <v>937</v>
      </c>
      <c r="C34" s="31" t="s">
        <v>498</v>
      </c>
      <c r="D34" s="6">
        <v>4</v>
      </c>
      <c r="E34" s="6" t="s">
        <v>499</v>
      </c>
      <c r="F34" s="6" t="s">
        <v>500</v>
      </c>
      <c r="G34" s="6" t="s">
        <v>369</v>
      </c>
      <c r="H34" s="6">
        <v>53120</v>
      </c>
      <c r="I34" s="31" t="s">
        <v>501</v>
      </c>
    </row>
    <row r="35" spans="1:9" x14ac:dyDescent="0.4">
      <c r="A35" s="30">
        <v>56141101033</v>
      </c>
      <c r="B35" s="6" t="s">
        <v>938</v>
      </c>
      <c r="C35" s="31" t="s">
        <v>509</v>
      </c>
      <c r="D35" s="6">
        <v>1</v>
      </c>
      <c r="E35" s="6" t="s">
        <v>510</v>
      </c>
      <c r="F35" s="6" t="s">
        <v>511</v>
      </c>
      <c r="G35" s="6" t="s">
        <v>223</v>
      </c>
      <c r="H35" s="6">
        <v>65170</v>
      </c>
      <c r="I35" s="31" t="s">
        <v>512</v>
      </c>
    </row>
    <row r="36" spans="1:9" x14ac:dyDescent="0.4">
      <c r="A36" s="30">
        <v>56141101034</v>
      </c>
      <c r="B36" s="6" t="s">
        <v>939</v>
      </c>
      <c r="C36" s="31" t="s">
        <v>522</v>
      </c>
      <c r="D36" s="6"/>
      <c r="E36" s="6" t="s">
        <v>93</v>
      </c>
      <c r="F36" s="6" t="s">
        <v>111</v>
      </c>
      <c r="G36" s="6" t="s">
        <v>153</v>
      </c>
      <c r="H36" s="6">
        <v>66000</v>
      </c>
      <c r="I36" s="31" t="s">
        <v>523</v>
      </c>
    </row>
    <row r="37" spans="1:9" x14ac:dyDescent="0.4">
      <c r="A37" s="30">
        <v>56141101035</v>
      </c>
      <c r="B37" s="6" t="s">
        <v>940</v>
      </c>
      <c r="C37" s="31" t="s">
        <v>533</v>
      </c>
      <c r="D37" s="6">
        <v>8</v>
      </c>
      <c r="E37" s="6" t="s">
        <v>534</v>
      </c>
      <c r="F37" s="6" t="s">
        <v>111</v>
      </c>
      <c r="G37" s="6" t="s">
        <v>90</v>
      </c>
      <c r="H37" s="6">
        <v>64000</v>
      </c>
      <c r="I37" s="31" t="s">
        <v>535</v>
      </c>
    </row>
    <row r="38" spans="1:9" x14ac:dyDescent="0.4">
      <c r="A38" s="30">
        <v>56141101036</v>
      </c>
      <c r="B38" s="6" t="s">
        <v>848</v>
      </c>
      <c r="C38" s="31"/>
      <c r="D38" s="6"/>
      <c r="E38" s="6"/>
      <c r="F38" s="6"/>
      <c r="G38" s="6"/>
      <c r="H38" s="6"/>
      <c r="I38" s="31"/>
    </row>
    <row r="39" spans="1:9" x14ac:dyDescent="0.4">
      <c r="A39" s="30">
        <v>56141101037</v>
      </c>
      <c r="B39" s="6" t="s">
        <v>849</v>
      </c>
      <c r="C39" s="31" t="s">
        <v>550</v>
      </c>
      <c r="D39" s="6">
        <v>4</v>
      </c>
      <c r="E39" s="6" t="s">
        <v>551</v>
      </c>
      <c r="F39" s="6" t="s">
        <v>552</v>
      </c>
      <c r="G39" s="6" t="s">
        <v>369</v>
      </c>
      <c r="H39" s="6">
        <v>53160</v>
      </c>
      <c r="I39" s="31" t="s">
        <v>553</v>
      </c>
    </row>
    <row r="40" spans="1:9" x14ac:dyDescent="0.4">
      <c r="A40" s="30">
        <v>56141101038</v>
      </c>
      <c r="B40" s="6" t="s">
        <v>850</v>
      </c>
      <c r="C40" s="31" t="s">
        <v>563</v>
      </c>
      <c r="D40" s="6">
        <v>8</v>
      </c>
      <c r="E40" s="6" t="s">
        <v>167</v>
      </c>
      <c r="F40" s="6" t="s">
        <v>111</v>
      </c>
      <c r="G40" s="6" t="s">
        <v>90</v>
      </c>
      <c r="H40" s="6">
        <v>64000</v>
      </c>
      <c r="I40" s="31" t="s">
        <v>564</v>
      </c>
    </row>
    <row r="41" spans="1:9" x14ac:dyDescent="0.4">
      <c r="A41" s="30">
        <v>56141101039</v>
      </c>
      <c r="B41" s="6" t="s">
        <v>851</v>
      </c>
      <c r="C41" s="31" t="s">
        <v>572</v>
      </c>
      <c r="D41" s="6">
        <v>15</v>
      </c>
      <c r="E41" s="6" t="s">
        <v>573</v>
      </c>
      <c r="F41" s="6" t="s">
        <v>511</v>
      </c>
      <c r="G41" s="6" t="s">
        <v>223</v>
      </c>
      <c r="H41" s="6">
        <v>65170</v>
      </c>
      <c r="I41" s="31" t="s">
        <v>574</v>
      </c>
    </row>
    <row r="42" spans="1:9" x14ac:dyDescent="0.4">
      <c r="A42" s="30">
        <v>56141101040</v>
      </c>
      <c r="B42" s="6" t="s">
        <v>941</v>
      </c>
      <c r="C42" s="31" t="s">
        <v>582</v>
      </c>
      <c r="D42" s="6">
        <v>15</v>
      </c>
      <c r="E42" s="6" t="s">
        <v>573</v>
      </c>
      <c r="F42" s="6" t="s">
        <v>511</v>
      </c>
      <c r="G42" s="6" t="s">
        <v>223</v>
      </c>
      <c r="H42" s="6">
        <v>65170</v>
      </c>
      <c r="I42" s="31" t="s">
        <v>583</v>
      </c>
    </row>
    <row r="43" spans="1:9" x14ac:dyDescent="0.4">
      <c r="A43" s="30">
        <v>56141101041</v>
      </c>
      <c r="B43" s="6" t="s">
        <v>942</v>
      </c>
      <c r="C43" s="31" t="s">
        <v>590</v>
      </c>
      <c r="D43" s="6">
        <v>8</v>
      </c>
      <c r="E43" s="6" t="s">
        <v>573</v>
      </c>
      <c r="F43" s="6" t="s">
        <v>511</v>
      </c>
      <c r="G43" s="6" t="s">
        <v>223</v>
      </c>
      <c r="H43" s="6">
        <v>65170</v>
      </c>
      <c r="I43" s="31" t="s">
        <v>591</v>
      </c>
    </row>
    <row r="44" spans="1:9" x14ac:dyDescent="0.4">
      <c r="A44" s="30">
        <v>56141101042</v>
      </c>
      <c r="B44" s="6" t="s">
        <v>943</v>
      </c>
      <c r="C44" s="31" t="s">
        <v>603</v>
      </c>
      <c r="D44" s="6">
        <v>18</v>
      </c>
      <c r="E44" s="6" t="s">
        <v>604</v>
      </c>
      <c r="F44" s="6" t="s">
        <v>604</v>
      </c>
      <c r="G44" s="6" t="s">
        <v>605</v>
      </c>
      <c r="H44" s="6"/>
      <c r="I44" s="31"/>
    </row>
    <row r="45" spans="1:9" x14ac:dyDescent="0.4">
      <c r="A45" s="30">
        <v>56141101043</v>
      </c>
      <c r="B45" s="6" t="s">
        <v>944</v>
      </c>
      <c r="C45" s="31" t="s">
        <v>603</v>
      </c>
      <c r="D45" s="6">
        <v>18</v>
      </c>
      <c r="E45" s="6" t="s">
        <v>604</v>
      </c>
      <c r="F45" s="6" t="s">
        <v>604</v>
      </c>
      <c r="G45" s="6" t="s">
        <v>605</v>
      </c>
      <c r="H45" s="6"/>
      <c r="I45" s="31"/>
    </row>
    <row r="46" spans="1:9" x14ac:dyDescent="0.4">
      <c r="A46" s="30">
        <v>56141101044</v>
      </c>
      <c r="B46" s="6" t="s">
        <v>945</v>
      </c>
      <c r="C46" s="31" t="s">
        <v>617</v>
      </c>
      <c r="D46" s="6">
        <v>5</v>
      </c>
      <c r="E46" s="6" t="s">
        <v>618</v>
      </c>
      <c r="F46" s="6" t="s">
        <v>619</v>
      </c>
      <c r="G46" s="6" t="s">
        <v>620</v>
      </c>
      <c r="H46" s="6"/>
      <c r="I46" s="31"/>
    </row>
  </sheetData>
  <mergeCells count="3">
    <mergeCell ref="A1:A2"/>
    <mergeCell ref="B1:B2"/>
    <mergeCell ref="C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DE31F-6F9B-412D-A3F4-9CF730747665}">
  <dimension ref="A1:D11"/>
  <sheetViews>
    <sheetView workbookViewId="0">
      <selection activeCell="J16" sqref="J16"/>
    </sheetView>
  </sheetViews>
  <sheetFormatPr defaultRowHeight="21" x14ac:dyDescent="0.4"/>
  <cols>
    <col min="1" max="1" width="17.796875" style="5" bestFit="1" customWidth="1"/>
    <col min="2" max="2" width="22.5" style="5" bestFit="1" customWidth="1"/>
    <col min="3" max="3" width="16.3984375" style="5" customWidth="1"/>
    <col min="4" max="4" width="12.3984375" style="5" customWidth="1"/>
    <col min="5" max="16384" width="8.796875" style="5"/>
  </cols>
  <sheetData>
    <row r="1" spans="1:4" x14ac:dyDescent="0.4">
      <c r="A1" s="5" t="s">
        <v>946</v>
      </c>
    </row>
    <row r="3" spans="1:4" x14ac:dyDescent="0.4">
      <c r="A3" s="1" t="s">
        <v>909</v>
      </c>
      <c r="B3" s="1" t="s">
        <v>841</v>
      </c>
      <c r="C3" s="1" t="s">
        <v>947</v>
      </c>
      <c r="D3" s="1" t="s">
        <v>948</v>
      </c>
    </row>
    <row r="4" spans="1:4" x14ac:dyDescent="0.4">
      <c r="A4" s="30">
        <v>56141101001</v>
      </c>
      <c r="B4" s="6" t="s">
        <v>910</v>
      </c>
      <c r="C4" s="41">
        <v>5.2662037037037035E-3</v>
      </c>
      <c r="D4" s="58"/>
    </row>
    <row r="5" spans="1:4" x14ac:dyDescent="0.4">
      <c r="A5" s="30">
        <v>56141101002</v>
      </c>
      <c r="B5" s="6" t="s">
        <v>911</v>
      </c>
      <c r="C5" s="41">
        <v>3.6111111111111114E-3</v>
      </c>
      <c r="D5" s="6"/>
    </row>
    <row r="6" spans="1:4" x14ac:dyDescent="0.4">
      <c r="A6" s="30">
        <v>56141101003</v>
      </c>
      <c r="B6" s="6" t="s">
        <v>912</v>
      </c>
      <c r="C6" s="41">
        <v>5.4976851851851853E-3</v>
      </c>
      <c r="D6" s="6"/>
    </row>
    <row r="7" spans="1:4" x14ac:dyDescent="0.4">
      <c r="A7" s="30">
        <v>56141101004</v>
      </c>
      <c r="B7" s="6" t="s">
        <v>913</v>
      </c>
      <c r="C7" s="41">
        <v>5.6134259259259271E-3</v>
      </c>
      <c r="D7" s="6"/>
    </row>
    <row r="8" spans="1:4" x14ac:dyDescent="0.4">
      <c r="A8" s="30">
        <v>56141101005</v>
      </c>
      <c r="B8" s="6" t="s">
        <v>914</v>
      </c>
      <c r="C8" s="41">
        <v>4.1435185185185186E-3</v>
      </c>
      <c r="D8" s="6"/>
    </row>
    <row r="9" spans="1:4" x14ac:dyDescent="0.4">
      <c r="A9" s="30">
        <v>56141101006</v>
      </c>
      <c r="B9" s="6" t="s">
        <v>915</v>
      </c>
      <c r="C9" s="41">
        <v>5.5787037037037038E-3</v>
      </c>
      <c r="D9" s="6"/>
    </row>
    <row r="10" spans="1:4" x14ac:dyDescent="0.4">
      <c r="A10" s="30">
        <v>56141101007</v>
      </c>
      <c r="B10" s="6" t="s">
        <v>916</v>
      </c>
      <c r="C10" s="41">
        <v>4.6874999999999998E-3</v>
      </c>
      <c r="D10" s="6"/>
    </row>
    <row r="11" spans="1:4" x14ac:dyDescent="0.4">
      <c r="A11" s="30">
        <v>56141101008</v>
      </c>
      <c r="B11" s="6" t="s">
        <v>917</v>
      </c>
      <c r="C11" s="41">
        <v>2.9398148148148148E-3</v>
      </c>
      <c r="D11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AADD-D9E4-46E4-9941-FCD89810C87C}">
  <dimension ref="A1:Z14"/>
  <sheetViews>
    <sheetView topLeftCell="C4" workbookViewId="0">
      <selection activeCell="F17" sqref="F17"/>
    </sheetView>
  </sheetViews>
  <sheetFormatPr defaultColWidth="8.09765625" defaultRowHeight="21" x14ac:dyDescent="0.4"/>
  <cols>
    <col min="1" max="1" width="5.19921875" style="5" bestFit="1" customWidth="1"/>
    <col min="2" max="2" width="22.19921875" style="5" bestFit="1" customWidth="1"/>
    <col min="3" max="3" width="23.796875" style="5" bestFit="1" customWidth="1"/>
    <col min="4" max="4" width="9.09765625" style="5" bestFit="1" customWidth="1"/>
    <col min="5" max="5" width="13.59765625" style="5" bestFit="1" customWidth="1"/>
    <col min="6" max="6" width="15.09765625" style="5" bestFit="1" customWidth="1"/>
    <col min="7" max="7" width="10.8984375" style="5" bestFit="1" customWidth="1"/>
    <col min="8" max="8" width="10.09765625" style="5" bestFit="1" customWidth="1"/>
    <col min="9" max="9" width="6.59765625" style="5" bestFit="1" customWidth="1"/>
    <col min="10" max="10" width="9" style="5" bestFit="1" customWidth="1"/>
    <col min="11" max="11" width="6.59765625" style="5" bestFit="1" customWidth="1"/>
    <col min="12" max="12" width="7.796875" style="5" hidden="1" customWidth="1"/>
    <col min="13" max="13" width="8.3984375" style="5" hidden="1" customWidth="1"/>
    <col min="14" max="14" width="8.5" style="5" hidden="1" customWidth="1"/>
    <col min="15" max="15" width="6.3984375" style="5" hidden="1" customWidth="1"/>
    <col min="16" max="16" width="7.5" style="5" hidden="1" customWidth="1"/>
    <col min="17" max="18" width="6.5" style="5" hidden="1" customWidth="1"/>
    <col min="19" max="19" width="13.8984375" style="5" hidden="1" customWidth="1"/>
    <col min="20" max="20" width="0" style="5" hidden="1" customWidth="1"/>
    <col min="21" max="21" width="9.296875" style="5" customWidth="1"/>
    <col min="22" max="22" width="10.19921875" style="5" customWidth="1"/>
    <col min="23" max="23" width="9.69921875" style="5" customWidth="1"/>
    <col min="24" max="24" width="18.8984375" style="5" bestFit="1" customWidth="1"/>
    <col min="25" max="25" width="8.09765625" style="5"/>
    <col min="26" max="26" width="18" style="5" bestFit="1" customWidth="1"/>
    <col min="27" max="16384" width="8.09765625" style="5"/>
  </cols>
  <sheetData>
    <row r="1" spans="1:26" s="63" customFormat="1" hidden="1" x14ac:dyDescent="0.4">
      <c r="A1" s="62" t="s">
        <v>949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26" s="63" customFormat="1" hidden="1" x14ac:dyDescent="0.4">
      <c r="A2" s="62" t="s">
        <v>950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26" s="63" customFormat="1" hidden="1" x14ac:dyDescent="0.4">
      <c r="F3" s="64"/>
    </row>
    <row r="4" spans="1:26" s="63" customFormat="1" x14ac:dyDescent="0.4">
      <c r="A4" s="65" t="s">
        <v>951</v>
      </c>
      <c r="B4" s="65" t="s">
        <v>952</v>
      </c>
      <c r="C4" s="66" t="s">
        <v>953</v>
      </c>
      <c r="D4" s="67" t="s">
        <v>954</v>
      </c>
      <c r="E4" s="67" t="s">
        <v>955</v>
      </c>
      <c r="F4" s="67" t="s">
        <v>956</v>
      </c>
      <c r="G4" s="67" t="s">
        <v>957</v>
      </c>
      <c r="H4" s="67" t="s">
        <v>958</v>
      </c>
      <c r="I4" s="67" t="s">
        <v>959</v>
      </c>
      <c r="J4" s="67" t="s">
        <v>960</v>
      </c>
      <c r="K4" s="67" t="s">
        <v>961</v>
      </c>
      <c r="L4" s="67" t="s">
        <v>962</v>
      </c>
      <c r="M4" s="67" t="s">
        <v>963</v>
      </c>
      <c r="N4" s="67" t="s">
        <v>964</v>
      </c>
      <c r="O4" s="67" t="s">
        <v>965</v>
      </c>
      <c r="P4" s="67" t="s">
        <v>966</v>
      </c>
      <c r="Q4" s="67" t="s">
        <v>967</v>
      </c>
      <c r="R4" s="67" t="s">
        <v>968</v>
      </c>
      <c r="S4" s="67" t="s">
        <v>969</v>
      </c>
      <c r="U4" s="68" t="s">
        <v>970</v>
      </c>
      <c r="V4" s="68"/>
      <c r="W4" s="69"/>
    </row>
    <row r="5" spans="1:26" s="63" customFormat="1" ht="42" x14ac:dyDescent="0.4">
      <c r="A5" s="70"/>
      <c r="B5" s="70"/>
      <c r="C5" s="71"/>
      <c r="D5" s="67" t="s">
        <v>971</v>
      </c>
      <c r="E5" s="67" t="s">
        <v>972</v>
      </c>
      <c r="F5" s="67" t="s">
        <v>973</v>
      </c>
      <c r="G5" s="67" t="s">
        <v>974</v>
      </c>
      <c r="H5" s="67" t="s">
        <v>975</v>
      </c>
      <c r="I5" s="67" t="s">
        <v>976</v>
      </c>
      <c r="J5" s="67" t="s">
        <v>977</v>
      </c>
      <c r="K5" s="67" t="s">
        <v>978</v>
      </c>
      <c r="L5" s="67" t="s">
        <v>979</v>
      </c>
      <c r="M5" s="67" t="s">
        <v>980</v>
      </c>
      <c r="N5" s="67" t="s">
        <v>980</v>
      </c>
      <c r="O5" s="67" t="s">
        <v>981</v>
      </c>
      <c r="P5" s="67" t="s">
        <v>982</v>
      </c>
      <c r="Q5" s="67" t="s">
        <v>983</v>
      </c>
      <c r="R5" s="67" t="s">
        <v>984</v>
      </c>
      <c r="S5" s="67" t="s">
        <v>985</v>
      </c>
      <c r="U5" s="72" t="s">
        <v>986</v>
      </c>
      <c r="V5" s="72" t="s">
        <v>987</v>
      </c>
      <c r="W5" s="73"/>
      <c r="X5" s="73" t="s">
        <v>988</v>
      </c>
      <c r="Y5" s="72" t="s">
        <v>870</v>
      </c>
      <c r="Z5" s="72" t="s">
        <v>989</v>
      </c>
    </row>
    <row r="6" spans="1:26" x14ac:dyDescent="0.4">
      <c r="A6" s="30">
        <v>1</v>
      </c>
      <c r="B6" s="58" t="s">
        <v>990</v>
      </c>
      <c r="C6" s="58" t="s">
        <v>540</v>
      </c>
      <c r="D6" s="58" t="s">
        <v>991</v>
      </c>
      <c r="E6" s="58" t="s">
        <v>992</v>
      </c>
      <c r="F6" s="58" t="s">
        <v>993</v>
      </c>
      <c r="G6" s="58" t="s">
        <v>994</v>
      </c>
      <c r="H6" s="74">
        <v>21500</v>
      </c>
      <c r="I6" s="58" t="s">
        <v>976</v>
      </c>
      <c r="J6" s="58" t="s">
        <v>995</v>
      </c>
      <c r="K6" s="58" t="s">
        <v>978</v>
      </c>
      <c r="L6" s="58" t="s">
        <v>996</v>
      </c>
      <c r="M6" s="58" t="s">
        <v>997</v>
      </c>
      <c r="N6" s="58" t="s">
        <v>998</v>
      </c>
      <c r="O6" s="58" t="s">
        <v>999</v>
      </c>
      <c r="P6" s="58" t="s">
        <v>1000</v>
      </c>
      <c r="Q6" s="58"/>
      <c r="R6" s="58"/>
      <c r="S6" s="58" t="s">
        <v>1001</v>
      </c>
      <c r="U6" s="58"/>
      <c r="V6" s="6"/>
      <c r="W6" s="75"/>
      <c r="X6" s="75" t="s">
        <v>1002</v>
      </c>
      <c r="Y6" s="76"/>
      <c r="Z6" s="76"/>
    </row>
    <row r="7" spans="1:26" x14ac:dyDescent="0.4">
      <c r="A7" s="30">
        <v>2</v>
      </c>
      <c r="B7" s="58" t="s">
        <v>1003</v>
      </c>
      <c r="C7" s="58" t="s">
        <v>1004</v>
      </c>
      <c r="D7" s="58" t="s">
        <v>991</v>
      </c>
      <c r="E7" s="58" t="s">
        <v>1005</v>
      </c>
      <c r="F7" s="58" t="s">
        <v>1006</v>
      </c>
      <c r="G7" s="58" t="s">
        <v>1007</v>
      </c>
      <c r="H7" s="74">
        <v>9700</v>
      </c>
      <c r="I7" s="58" t="s">
        <v>976</v>
      </c>
      <c r="J7" s="58" t="s">
        <v>995</v>
      </c>
      <c r="K7" s="58" t="s">
        <v>978</v>
      </c>
      <c r="L7" s="58" t="s">
        <v>1008</v>
      </c>
      <c r="M7" s="58" t="s">
        <v>1009</v>
      </c>
      <c r="N7" s="58"/>
      <c r="O7" s="58"/>
      <c r="P7" s="58"/>
      <c r="Q7" s="58"/>
      <c r="R7" s="58"/>
      <c r="S7" s="58" t="s">
        <v>1010</v>
      </c>
      <c r="U7" s="6"/>
      <c r="V7" s="6"/>
      <c r="W7" s="75"/>
      <c r="X7" s="75" t="s">
        <v>1011</v>
      </c>
      <c r="Y7" s="76"/>
      <c r="Z7" s="76"/>
    </row>
    <row r="8" spans="1:26" x14ac:dyDescent="0.4">
      <c r="A8" s="30">
        <v>3</v>
      </c>
      <c r="B8" s="58" t="s">
        <v>1012</v>
      </c>
      <c r="C8" s="58" t="s">
        <v>540</v>
      </c>
      <c r="D8" s="58" t="s">
        <v>991</v>
      </c>
      <c r="E8" s="58" t="s">
        <v>992</v>
      </c>
      <c r="F8" s="58" t="s">
        <v>1013</v>
      </c>
      <c r="G8" s="58" t="s">
        <v>994</v>
      </c>
      <c r="H8" s="74">
        <v>18000</v>
      </c>
      <c r="I8" s="58" t="s">
        <v>976</v>
      </c>
      <c r="J8" s="58" t="s">
        <v>995</v>
      </c>
      <c r="K8" s="58" t="s">
        <v>978</v>
      </c>
      <c r="L8" s="58" t="s">
        <v>1014</v>
      </c>
      <c r="M8" s="58" t="s">
        <v>1009</v>
      </c>
      <c r="N8" s="58"/>
      <c r="O8" s="58"/>
      <c r="P8" s="58"/>
      <c r="Q8" s="58"/>
      <c r="R8" s="58"/>
      <c r="S8" s="58" t="s">
        <v>1015</v>
      </c>
      <c r="U8" s="6"/>
      <c r="V8" s="6"/>
      <c r="W8" s="75"/>
      <c r="X8" s="75" t="s">
        <v>1016</v>
      </c>
      <c r="Y8" s="76"/>
      <c r="Z8" s="76"/>
    </row>
    <row r="9" spans="1:26" x14ac:dyDescent="0.4">
      <c r="A9" s="30">
        <v>4</v>
      </c>
      <c r="B9" s="58" t="s">
        <v>1017</v>
      </c>
      <c r="C9" s="58" t="s">
        <v>1018</v>
      </c>
      <c r="D9" s="58" t="s">
        <v>991</v>
      </c>
      <c r="E9" s="58" t="s">
        <v>1005</v>
      </c>
      <c r="F9" s="58" t="s">
        <v>1013</v>
      </c>
      <c r="G9" s="58" t="s">
        <v>1007</v>
      </c>
      <c r="H9" s="74">
        <v>7940</v>
      </c>
      <c r="I9" s="58" t="s">
        <v>976</v>
      </c>
      <c r="J9" s="58" t="s">
        <v>995</v>
      </c>
      <c r="K9" s="58" t="s">
        <v>978</v>
      </c>
      <c r="L9" s="58" t="s">
        <v>1008</v>
      </c>
      <c r="M9" s="58" t="s">
        <v>1009</v>
      </c>
      <c r="N9" s="58"/>
      <c r="O9" s="58"/>
      <c r="P9" s="58"/>
      <c r="Q9" s="58"/>
      <c r="R9" s="58"/>
      <c r="S9" s="58" t="s">
        <v>1001</v>
      </c>
      <c r="U9" s="6"/>
      <c r="V9" s="6"/>
    </row>
    <row r="10" spans="1:26" x14ac:dyDescent="0.4">
      <c r="A10" s="30">
        <v>5</v>
      </c>
      <c r="B10" s="58" t="s">
        <v>1019</v>
      </c>
      <c r="C10" s="58" t="s">
        <v>540</v>
      </c>
      <c r="D10" s="58" t="s">
        <v>991</v>
      </c>
      <c r="E10" s="58" t="s">
        <v>992</v>
      </c>
      <c r="F10" s="58" t="s">
        <v>993</v>
      </c>
      <c r="G10" s="58" t="s">
        <v>994</v>
      </c>
      <c r="H10" s="74">
        <v>12000</v>
      </c>
      <c r="I10" s="58" t="s">
        <v>976</v>
      </c>
      <c r="J10" s="58" t="s">
        <v>995</v>
      </c>
      <c r="K10" s="58" t="s">
        <v>978</v>
      </c>
      <c r="L10" s="58" t="s">
        <v>1014</v>
      </c>
      <c r="M10" s="58" t="s">
        <v>1009</v>
      </c>
      <c r="N10" s="58"/>
      <c r="O10" s="58"/>
      <c r="P10" s="58"/>
      <c r="Q10" s="58"/>
      <c r="R10" s="58"/>
      <c r="S10" s="58" t="s">
        <v>1015</v>
      </c>
      <c r="U10" s="6"/>
      <c r="V10" s="6"/>
      <c r="W10" s="75"/>
      <c r="X10" s="75" t="s">
        <v>1020</v>
      </c>
      <c r="Y10" s="76"/>
      <c r="Z10" s="6"/>
    </row>
    <row r="11" spans="1:26" x14ac:dyDescent="0.4">
      <c r="A11" s="30">
        <v>6</v>
      </c>
      <c r="B11" s="58" t="s">
        <v>1021</v>
      </c>
      <c r="C11" s="58" t="s">
        <v>1022</v>
      </c>
      <c r="D11" s="58" t="s">
        <v>991</v>
      </c>
      <c r="E11" s="58" t="s">
        <v>1023</v>
      </c>
      <c r="F11" s="58" t="s">
        <v>1024</v>
      </c>
      <c r="G11" s="58" t="s">
        <v>1025</v>
      </c>
      <c r="H11" s="74">
        <v>7940</v>
      </c>
      <c r="I11" s="58" t="s">
        <v>976</v>
      </c>
      <c r="J11" s="58" t="s">
        <v>995</v>
      </c>
      <c r="K11" s="58" t="s">
        <v>978</v>
      </c>
      <c r="L11" s="58" t="s">
        <v>1014</v>
      </c>
      <c r="M11" s="58" t="s">
        <v>1009</v>
      </c>
      <c r="N11" s="58"/>
      <c r="O11" s="58"/>
      <c r="P11" s="58"/>
      <c r="Q11" s="58"/>
      <c r="R11" s="58"/>
      <c r="S11" s="58" t="s">
        <v>1001</v>
      </c>
      <c r="U11" s="6"/>
      <c r="V11" s="6"/>
      <c r="W11" s="75"/>
      <c r="X11" s="75" t="s">
        <v>1026</v>
      </c>
      <c r="Y11" s="76"/>
      <c r="Z11" s="6"/>
    </row>
    <row r="12" spans="1:26" x14ac:dyDescent="0.4">
      <c r="A12" s="30">
        <v>7</v>
      </c>
      <c r="B12" s="58" t="s">
        <v>1027</v>
      </c>
      <c r="C12" s="58" t="s">
        <v>1018</v>
      </c>
      <c r="D12" s="58" t="s">
        <v>991</v>
      </c>
      <c r="E12" s="58" t="s">
        <v>1005</v>
      </c>
      <c r="F12" s="58" t="s">
        <v>1006</v>
      </c>
      <c r="G12" s="58" t="s">
        <v>1028</v>
      </c>
      <c r="H12" s="74">
        <v>9740</v>
      </c>
      <c r="I12" s="58" t="s">
        <v>976</v>
      </c>
      <c r="J12" s="58" t="s">
        <v>995</v>
      </c>
      <c r="K12" s="58" t="s">
        <v>978</v>
      </c>
      <c r="L12" s="58" t="s">
        <v>1014</v>
      </c>
      <c r="M12" s="58" t="s">
        <v>1009</v>
      </c>
      <c r="N12" s="58"/>
      <c r="O12" s="58"/>
      <c r="P12" s="58"/>
      <c r="Q12" s="58"/>
      <c r="R12" s="58"/>
      <c r="S12" s="58" t="s">
        <v>1029</v>
      </c>
      <c r="U12" s="6"/>
      <c r="V12" s="6"/>
    </row>
    <row r="13" spans="1:26" x14ac:dyDescent="0.4">
      <c r="A13" s="30">
        <v>8</v>
      </c>
      <c r="B13" s="58" t="s">
        <v>1030</v>
      </c>
      <c r="C13" s="58" t="s">
        <v>540</v>
      </c>
      <c r="D13" s="58" t="s">
        <v>991</v>
      </c>
      <c r="E13" s="58" t="s">
        <v>992</v>
      </c>
      <c r="F13" s="58" t="s">
        <v>1031</v>
      </c>
      <c r="G13" s="58" t="s">
        <v>994</v>
      </c>
      <c r="H13" s="74">
        <v>35000</v>
      </c>
      <c r="I13" s="58"/>
      <c r="J13" s="58"/>
      <c r="K13" s="58" t="s">
        <v>978</v>
      </c>
      <c r="L13" s="58" t="s">
        <v>996</v>
      </c>
      <c r="M13" s="58" t="s">
        <v>1009</v>
      </c>
      <c r="N13" s="58"/>
      <c r="O13" s="58"/>
      <c r="P13" s="58"/>
      <c r="Q13" s="58"/>
      <c r="R13" s="58"/>
      <c r="S13" s="58" t="s">
        <v>1031</v>
      </c>
      <c r="U13" s="6"/>
      <c r="V13" s="6"/>
    </row>
    <row r="14" spans="1:26" s="63" customFormat="1" x14ac:dyDescent="0.4">
      <c r="A14" s="30">
        <v>9</v>
      </c>
      <c r="B14" s="77" t="s">
        <v>1032</v>
      </c>
      <c r="C14" s="77" t="s">
        <v>1033</v>
      </c>
      <c r="D14" s="77" t="s">
        <v>991</v>
      </c>
      <c r="E14" s="77" t="s">
        <v>1005</v>
      </c>
      <c r="F14" s="78" t="s">
        <v>1034</v>
      </c>
      <c r="G14" s="79" t="s">
        <v>1007</v>
      </c>
      <c r="H14" s="80">
        <v>18300</v>
      </c>
      <c r="I14" s="78" t="s">
        <v>976</v>
      </c>
      <c r="J14" s="78" t="s">
        <v>995</v>
      </c>
      <c r="K14" s="78" t="s">
        <v>978</v>
      </c>
      <c r="L14" s="78" t="s">
        <v>996</v>
      </c>
      <c r="M14" s="77" t="s">
        <v>1009</v>
      </c>
      <c r="N14" s="77"/>
      <c r="O14" s="77"/>
      <c r="P14" s="77"/>
      <c r="Q14" s="77"/>
      <c r="R14" s="77"/>
      <c r="S14" s="78" t="s">
        <v>1001</v>
      </c>
      <c r="U14" s="6"/>
      <c r="V14" s="6"/>
      <c r="W14" s="5"/>
    </row>
  </sheetData>
  <mergeCells count="6">
    <mergeCell ref="A1:S1"/>
    <mergeCell ref="A2:S2"/>
    <mergeCell ref="A4:A5"/>
    <mergeCell ref="B4:B5"/>
    <mergeCell ref="C4:C5"/>
    <mergeCell ref="U4:V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9EFD3-10BB-42C6-B8BA-2CC0FAD9CB62}">
  <dimension ref="A1:P12"/>
  <sheetViews>
    <sheetView workbookViewId="0">
      <selection activeCell="O16" sqref="O16"/>
    </sheetView>
  </sheetViews>
  <sheetFormatPr defaultRowHeight="21" x14ac:dyDescent="0.4"/>
  <cols>
    <col min="1" max="16384" width="8.796875" style="5"/>
  </cols>
  <sheetData>
    <row r="1" spans="1:16" x14ac:dyDescent="0.4">
      <c r="A1" s="35" t="s">
        <v>1040</v>
      </c>
    </row>
    <row r="2" spans="1:16" x14ac:dyDescent="0.4">
      <c r="A2" s="6">
        <v>74</v>
      </c>
      <c r="B2" s="6">
        <v>78</v>
      </c>
      <c r="C2" s="6">
        <v>78.5</v>
      </c>
      <c r="D2" s="6">
        <v>80</v>
      </c>
      <c r="E2" s="6">
        <v>81.5</v>
      </c>
      <c r="F2" s="6">
        <v>73</v>
      </c>
      <c r="G2" s="6">
        <v>79</v>
      </c>
      <c r="H2" s="6">
        <v>81</v>
      </c>
    </row>
    <row r="3" spans="1:16" x14ac:dyDescent="0.4">
      <c r="A3" s="6">
        <v>74</v>
      </c>
      <c r="B3" s="6">
        <v>76</v>
      </c>
      <c r="C3" s="6">
        <v>78</v>
      </c>
      <c r="D3" s="6">
        <v>76</v>
      </c>
      <c r="E3" s="6">
        <v>76</v>
      </c>
      <c r="F3" s="6">
        <v>79</v>
      </c>
      <c r="G3" s="6">
        <v>82</v>
      </c>
      <c r="H3" s="6">
        <v>75.5</v>
      </c>
    </row>
    <row r="4" spans="1:16" x14ac:dyDescent="0.4">
      <c r="A4" s="6">
        <v>77</v>
      </c>
      <c r="B4" s="6">
        <v>80.5</v>
      </c>
      <c r="C4" s="6">
        <v>72.5</v>
      </c>
      <c r="D4" s="6">
        <v>79.5</v>
      </c>
      <c r="E4" s="6">
        <v>79.5</v>
      </c>
      <c r="F4" s="6">
        <v>73.5</v>
      </c>
      <c r="G4" s="6">
        <v>79.5</v>
      </c>
      <c r="H4" s="6">
        <v>67.5</v>
      </c>
      <c r="O4" s="5">
        <v>77</v>
      </c>
      <c r="P4" s="5">
        <v>78.5</v>
      </c>
    </row>
    <row r="5" spans="1:16" x14ac:dyDescent="0.4">
      <c r="A5" s="6">
        <v>75.5</v>
      </c>
      <c r="B5" s="6">
        <v>90</v>
      </c>
      <c r="C5" s="6">
        <v>83</v>
      </c>
      <c r="D5" s="6">
        <v>75.5</v>
      </c>
      <c r="E5" s="6">
        <v>83</v>
      </c>
      <c r="F5" s="6">
        <v>51.5</v>
      </c>
      <c r="G5" s="6">
        <v>79</v>
      </c>
      <c r="H5" s="6">
        <v>74</v>
      </c>
    </row>
    <row r="7" spans="1:16" x14ac:dyDescent="0.4">
      <c r="C7" s="35" t="s">
        <v>1041</v>
      </c>
    </row>
    <row r="8" spans="1:16" x14ac:dyDescent="0.4">
      <c r="C8" s="1" t="s">
        <v>1042</v>
      </c>
      <c r="D8" s="1" t="s">
        <v>1043</v>
      </c>
      <c r="E8" s="1" t="s">
        <v>1044</v>
      </c>
    </row>
    <row r="9" spans="1:16" x14ac:dyDescent="0.4">
      <c r="C9" s="6">
        <v>51</v>
      </c>
      <c r="D9" s="6">
        <v>60</v>
      </c>
      <c r="E9" s="6"/>
    </row>
    <row r="10" spans="1:16" x14ac:dyDescent="0.4">
      <c r="C10" s="6">
        <v>61</v>
      </c>
      <c r="D10" s="6">
        <v>70</v>
      </c>
      <c r="E10" s="6"/>
    </row>
    <row r="11" spans="1:16" x14ac:dyDescent="0.4">
      <c r="C11" s="6">
        <v>71</v>
      </c>
      <c r="D11" s="6">
        <v>80</v>
      </c>
      <c r="E11" s="6"/>
    </row>
    <row r="12" spans="1:16" x14ac:dyDescent="0.4">
      <c r="C12" s="6">
        <v>81</v>
      </c>
      <c r="D12" s="6">
        <v>100</v>
      </c>
      <c r="E12" s="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932DF-B260-4A26-BA61-A066196F9D24}">
  <dimension ref="A1:K16"/>
  <sheetViews>
    <sheetView workbookViewId="0">
      <selection activeCell="N13" sqref="N13"/>
    </sheetView>
  </sheetViews>
  <sheetFormatPr defaultRowHeight="21" x14ac:dyDescent="0.4"/>
  <cols>
    <col min="1" max="1" width="21.69921875" style="5" customWidth="1"/>
    <col min="2" max="2" width="8.796875" style="5"/>
    <col min="3" max="5" width="7.59765625" style="5" customWidth="1"/>
    <col min="6" max="6" width="3.09765625" style="5" customWidth="1"/>
    <col min="7" max="7" width="11.5" style="5" customWidth="1"/>
    <col min="8" max="16384" width="8.796875" style="5"/>
  </cols>
  <sheetData>
    <row r="1" spans="1:11" x14ac:dyDescent="0.4">
      <c r="A1" s="81" t="s">
        <v>1045</v>
      </c>
      <c r="B1" s="81"/>
      <c r="C1" s="81"/>
      <c r="D1" s="81"/>
      <c r="E1" s="81"/>
      <c r="F1" s="81"/>
      <c r="G1" s="81"/>
    </row>
    <row r="2" spans="1:11" x14ac:dyDescent="0.4">
      <c r="A2" s="81" t="s">
        <v>1046</v>
      </c>
      <c r="B2" s="81"/>
      <c r="C2" s="81"/>
      <c r="D2" s="81"/>
      <c r="E2" s="81"/>
      <c r="F2" s="81"/>
      <c r="G2" s="81"/>
    </row>
    <row r="4" spans="1:11" x14ac:dyDescent="0.4">
      <c r="A4" s="1" t="s">
        <v>1047</v>
      </c>
      <c r="B4" s="1" t="s">
        <v>1048</v>
      </c>
      <c r="C4" s="1" t="s">
        <v>1049</v>
      </c>
      <c r="D4" s="1" t="s">
        <v>1050</v>
      </c>
      <c r="E4" s="1" t="s">
        <v>1051</v>
      </c>
      <c r="G4" s="51" t="s">
        <v>1047</v>
      </c>
      <c r="H4" s="82"/>
      <c r="I4" s="84"/>
      <c r="J4" s="84"/>
      <c r="K4" s="75"/>
    </row>
    <row r="5" spans="1:11" x14ac:dyDescent="0.4">
      <c r="A5" s="58" t="s">
        <v>990</v>
      </c>
      <c r="B5" s="6" t="s">
        <v>1052</v>
      </c>
      <c r="C5" s="85"/>
      <c r="D5" s="85">
        <v>2</v>
      </c>
      <c r="E5" s="85">
        <v>2</v>
      </c>
      <c r="G5" s="5" t="s">
        <v>1053</v>
      </c>
    </row>
    <row r="6" spans="1:11" x14ac:dyDescent="0.4">
      <c r="A6" s="58" t="s">
        <v>1003</v>
      </c>
      <c r="B6" s="6" t="s">
        <v>1054</v>
      </c>
      <c r="C6" s="85">
        <v>1</v>
      </c>
      <c r="D6" s="85"/>
      <c r="E6" s="85">
        <v>1</v>
      </c>
      <c r="G6" s="1" t="s">
        <v>1049</v>
      </c>
      <c r="H6" s="1" t="s">
        <v>1050</v>
      </c>
      <c r="I6" s="1" t="s">
        <v>1051</v>
      </c>
    </row>
    <row r="7" spans="1:11" x14ac:dyDescent="0.4">
      <c r="A7" s="58" t="s">
        <v>1012</v>
      </c>
      <c r="B7" s="6" t="s">
        <v>1052</v>
      </c>
      <c r="C7" s="85">
        <v>3</v>
      </c>
      <c r="D7" s="85">
        <v>2</v>
      </c>
      <c r="E7" s="85">
        <v>2</v>
      </c>
      <c r="G7" s="6"/>
      <c r="H7" s="6"/>
      <c r="I7" s="6"/>
    </row>
    <row r="8" spans="1:11" x14ac:dyDescent="0.4">
      <c r="A8" s="58" t="s">
        <v>1017</v>
      </c>
      <c r="B8" s="6" t="s">
        <v>83</v>
      </c>
      <c r="C8" s="85"/>
      <c r="D8" s="85">
        <v>1</v>
      </c>
      <c r="E8" s="85"/>
    </row>
    <row r="9" spans="1:11" x14ac:dyDescent="0.4">
      <c r="A9" s="58" t="s">
        <v>1019</v>
      </c>
      <c r="B9" s="6" t="s">
        <v>83</v>
      </c>
      <c r="C9" s="85">
        <v>1</v>
      </c>
      <c r="D9" s="85"/>
      <c r="E9" s="85"/>
      <c r="G9" s="5" t="s">
        <v>1055</v>
      </c>
      <c r="H9" s="83"/>
      <c r="I9" s="84"/>
      <c r="J9" s="84"/>
      <c r="K9" s="75"/>
    </row>
    <row r="10" spans="1:11" x14ac:dyDescent="0.4">
      <c r="A10" s="58" t="s">
        <v>1021</v>
      </c>
      <c r="B10" s="6" t="s">
        <v>1054</v>
      </c>
      <c r="C10" s="85">
        <v>4</v>
      </c>
      <c r="D10" s="85">
        <v>2</v>
      </c>
      <c r="E10" s="85"/>
      <c r="G10" s="5" t="s">
        <v>1053</v>
      </c>
    </row>
    <row r="11" spans="1:11" x14ac:dyDescent="0.4">
      <c r="A11" s="58" t="s">
        <v>1027</v>
      </c>
      <c r="B11" s="6" t="s">
        <v>562</v>
      </c>
      <c r="C11" s="85">
        <v>1</v>
      </c>
      <c r="D11" s="85"/>
      <c r="E11" s="85"/>
      <c r="G11" s="1" t="s">
        <v>1049</v>
      </c>
      <c r="H11" s="1" t="s">
        <v>1050</v>
      </c>
      <c r="I11" s="1" t="s">
        <v>1051</v>
      </c>
    </row>
    <row r="12" spans="1:11" x14ac:dyDescent="0.4">
      <c r="A12" s="77" t="s">
        <v>1035</v>
      </c>
      <c r="B12" s="6" t="s">
        <v>562</v>
      </c>
      <c r="C12" s="85"/>
      <c r="D12" s="85">
        <v>1</v>
      </c>
      <c r="E12" s="85"/>
      <c r="G12" s="6"/>
      <c r="H12" s="6"/>
      <c r="I12" s="6"/>
    </row>
    <row r="13" spans="1:11" x14ac:dyDescent="0.4">
      <c r="A13" s="77" t="s">
        <v>1036</v>
      </c>
      <c r="B13" s="6" t="s">
        <v>602</v>
      </c>
      <c r="C13" s="85">
        <v>1</v>
      </c>
      <c r="D13" s="85"/>
      <c r="E13" s="85"/>
    </row>
    <row r="14" spans="1:11" x14ac:dyDescent="0.4">
      <c r="A14" s="77" t="s">
        <v>1037</v>
      </c>
      <c r="B14" s="6" t="s">
        <v>1056</v>
      </c>
      <c r="C14" s="85"/>
      <c r="D14" s="85">
        <v>1</v>
      </c>
      <c r="E14" s="85"/>
    </row>
    <row r="15" spans="1:11" x14ac:dyDescent="0.4">
      <c r="A15" s="77" t="s">
        <v>1038</v>
      </c>
      <c r="B15" s="6" t="s">
        <v>1057</v>
      </c>
      <c r="C15" s="85">
        <v>2</v>
      </c>
      <c r="D15" s="85"/>
      <c r="E15" s="85">
        <v>3</v>
      </c>
    </row>
    <row r="16" spans="1:11" x14ac:dyDescent="0.4">
      <c r="A16" s="77" t="s">
        <v>1039</v>
      </c>
      <c r="B16" s="6" t="s">
        <v>602</v>
      </c>
      <c r="C16" s="85">
        <v>1</v>
      </c>
      <c r="D16" s="85"/>
      <c r="E16" s="85"/>
    </row>
  </sheetData>
  <mergeCells count="2">
    <mergeCell ref="A1:G1"/>
    <mergeCell ref="A2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C6619-F7D5-4B40-B8A3-52CF2E634510}">
  <dimension ref="A1:E17"/>
  <sheetViews>
    <sheetView workbookViewId="0">
      <selection activeCell="H16" sqref="H16"/>
    </sheetView>
  </sheetViews>
  <sheetFormatPr defaultRowHeight="21" x14ac:dyDescent="0.4"/>
  <cols>
    <col min="1" max="1" width="8.796875" style="5"/>
    <col min="2" max="2" width="37.09765625" style="5" bestFit="1" customWidth="1"/>
    <col min="3" max="3" width="11.5" style="5" customWidth="1"/>
    <col min="4" max="4" width="11.59765625" style="5" customWidth="1"/>
    <col min="5" max="5" width="11.296875" style="5" customWidth="1"/>
    <col min="6" max="16384" width="8.796875" style="5"/>
  </cols>
  <sheetData>
    <row r="1" spans="1:5" x14ac:dyDescent="0.4">
      <c r="A1" s="86" t="s">
        <v>1058</v>
      </c>
      <c r="B1" s="87" t="s">
        <v>1059</v>
      </c>
      <c r="C1" s="86" t="s">
        <v>1060</v>
      </c>
      <c r="D1" s="88" t="s">
        <v>1061</v>
      </c>
      <c r="E1" s="88"/>
    </row>
    <row r="2" spans="1:5" x14ac:dyDescent="0.4">
      <c r="A2" s="89" t="s">
        <v>1062</v>
      </c>
      <c r="B2" s="90" t="s">
        <v>1063</v>
      </c>
      <c r="C2" s="89" t="s">
        <v>1064</v>
      </c>
      <c r="D2" s="91" t="s">
        <v>1065</v>
      </c>
      <c r="E2" s="91"/>
    </row>
    <row r="3" spans="1:5" x14ac:dyDescent="0.4">
      <c r="A3" s="92" t="s">
        <v>951</v>
      </c>
      <c r="B3" s="92" t="s">
        <v>1066</v>
      </c>
      <c r="C3" s="92" t="s">
        <v>1067</v>
      </c>
      <c r="D3" s="92" t="s">
        <v>1068</v>
      </c>
      <c r="E3" s="92" t="s">
        <v>893</v>
      </c>
    </row>
    <row r="4" spans="1:5" x14ac:dyDescent="0.4">
      <c r="A4" s="93" t="s">
        <v>1069</v>
      </c>
      <c r="B4" s="93"/>
      <c r="C4" s="93"/>
      <c r="D4" s="93"/>
      <c r="E4" s="93"/>
    </row>
    <row r="5" spans="1:5" x14ac:dyDescent="0.4">
      <c r="A5" s="94">
        <v>1</v>
      </c>
      <c r="B5" s="95" t="s">
        <v>1070</v>
      </c>
      <c r="C5" s="94">
        <v>3</v>
      </c>
      <c r="D5" s="94">
        <v>3</v>
      </c>
      <c r="E5" s="6">
        <f t="array" ref="E5:E15">C5:C15*D5:D15</f>
        <v>9</v>
      </c>
    </row>
    <row r="6" spans="1:5" x14ac:dyDescent="0.4">
      <c r="A6" s="96">
        <v>2</v>
      </c>
      <c r="B6" s="97" t="s">
        <v>1071</v>
      </c>
      <c r="C6" s="96">
        <v>3</v>
      </c>
      <c r="D6" s="96">
        <v>2.5</v>
      </c>
      <c r="E6" s="6">
        <v>7.5</v>
      </c>
    </row>
    <row r="7" spans="1:5" x14ac:dyDescent="0.4">
      <c r="A7" s="94">
        <v>3</v>
      </c>
      <c r="B7" s="95" t="s">
        <v>1072</v>
      </c>
      <c r="C7" s="94">
        <v>2</v>
      </c>
      <c r="D7" s="94">
        <v>3</v>
      </c>
      <c r="E7" s="6">
        <v>6</v>
      </c>
    </row>
    <row r="8" spans="1:5" x14ac:dyDescent="0.4">
      <c r="A8" s="96">
        <v>4</v>
      </c>
      <c r="B8" s="97" t="s">
        <v>1073</v>
      </c>
      <c r="C8" s="96">
        <v>2</v>
      </c>
      <c r="D8" s="96">
        <v>4</v>
      </c>
      <c r="E8" s="6">
        <v>8</v>
      </c>
    </row>
    <row r="9" spans="1:5" x14ac:dyDescent="0.4">
      <c r="A9" s="94">
        <v>5</v>
      </c>
      <c r="B9" s="95" t="s">
        <v>1074</v>
      </c>
      <c r="C9" s="94">
        <v>2</v>
      </c>
      <c r="D9" s="94">
        <v>3</v>
      </c>
      <c r="E9" s="6">
        <v>6</v>
      </c>
    </row>
    <row r="10" spans="1:5" x14ac:dyDescent="0.4">
      <c r="A10" s="96">
        <v>6</v>
      </c>
      <c r="B10" s="97" t="s">
        <v>1075</v>
      </c>
      <c r="C10" s="96">
        <v>2</v>
      </c>
      <c r="D10" s="96">
        <v>3.5</v>
      </c>
      <c r="E10" s="6">
        <v>7</v>
      </c>
    </row>
    <row r="11" spans="1:5" x14ac:dyDescent="0.4">
      <c r="A11" s="94">
        <v>7</v>
      </c>
      <c r="B11" s="95" t="s">
        <v>1076</v>
      </c>
      <c r="C11" s="94">
        <v>2</v>
      </c>
      <c r="D11" s="94">
        <v>4</v>
      </c>
      <c r="E11" s="6">
        <v>8</v>
      </c>
    </row>
    <row r="12" spans="1:5" x14ac:dyDescent="0.4">
      <c r="A12" s="96">
        <v>8</v>
      </c>
      <c r="B12" s="97" t="s">
        <v>1077</v>
      </c>
      <c r="C12" s="96">
        <v>3</v>
      </c>
      <c r="D12" s="96">
        <v>3</v>
      </c>
      <c r="E12" s="6">
        <v>9</v>
      </c>
    </row>
    <row r="13" spans="1:5" x14ac:dyDescent="0.4">
      <c r="A13" s="94">
        <v>9</v>
      </c>
      <c r="B13" s="95" t="s">
        <v>1078</v>
      </c>
      <c r="C13" s="94">
        <v>2</v>
      </c>
      <c r="D13" s="94">
        <v>3</v>
      </c>
      <c r="E13" s="6">
        <v>6</v>
      </c>
    </row>
    <row r="14" spans="1:5" x14ac:dyDescent="0.4">
      <c r="A14" s="96">
        <v>10</v>
      </c>
      <c r="B14" s="97" t="s">
        <v>1079</v>
      </c>
      <c r="C14" s="96">
        <v>3</v>
      </c>
      <c r="D14" s="96">
        <v>3</v>
      </c>
      <c r="E14" s="6">
        <v>9</v>
      </c>
    </row>
    <row r="15" spans="1:5" x14ac:dyDescent="0.4">
      <c r="A15" s="94">
        <v>11</v>
      </c>
      <c r="B15" s="95" t="s">
        <v>1082</v>
      </c>
      <c r="C15" s="94">
        <v>2</v>
      </c>
      <c r="D15" s="94">
        <v>3</v>
      </c>
      <c r="E15" s="6">
        <v>6</v>
      </c>
    </row>
    <row r="16" spans="1:5" x14ac:dyDescent="0.4">
      <c r="A16" s="92"/>
      <c r="B16" s="92" t="s">
        <v>1080</v>
      </c>
      <c r="C16" s="98">
        <f>SUM(C5:C13)</f>
        <v>21</v>
      </c>
      <c r="D16" s="98"/>
      <c r="E16" s="98">
        <f>SUM(E5:E15)</f>
        <v>81.5</v>
      </c>
    </row>
    <row r="17" spans="1:5" x14ac:dyDescent="0.4">
      <c r="A17" s="92"/>
      <c r="B17" s="92" t="s">
        <v>1081</v>
      </c>
      <c r="C17" s="99">
        <f>D16/C16</f>
        <v>0</v>
      </c>
      <c r="D17" s="100"/>
      <c r="E17" s="98"/>
    </row>
  </sheetData>
  <mergeCells count="2">
    <mergeCell ref="D1:E1"/>
    <mergeCell ref="D2:E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10C7B-FCD8-4A5F-B161-BD5011F5189F}">
  <dimension ref="A1:C14"/>
  <sheetViews>
    <sheetView tabSelected="1" workbookViewId="0">
      <selection activeCell="E15" sqref="E15"/>
    </sheetView>
  </sheetViews>
  <sheetFormatPr defaultRowHeight="21" x14ac:dyDescent="0.4"/>
  <cols>
    <col min="1" max="1" width="30" style="5" bestFit="1" customWidth="1"/>
    <col min="2" max="2" width="12.3984375" style="5" bestFit="1" customWidth="1"/>
    <col min="3" max="16384" width="8.796875" style="5"/>
  </cols>
  <sheetData>
    <row r="1" spans="1:3" x14ac:dyDescent="0.4">
      <c r="A1" s="35" t="s">
        <v>1086</v>
      </c>
    </row>
    <row r="3" spans="1:3" x14ac:dyDescent="0.4">
      <c r="A3" s="30" t="s">
        <v>1083</v>
      </c>
      <c r="B3" s="30" t="s">
        <v>1084</v>
      </c>
      <c r="C3" s="30" t="s">
        <v>870</v>
      </c>
    </row>
    <row r="4" spans="1:3" x14ac:dyDescent="0.4">
      <c r="A4" s="6" t="s">
        <v>1085</v>
      </c>
      <c r="B4" s="6"/>
      <c r="C4" s="6"/>
    </row>
    <row r="5" spans="1:3" x14ac:dyDescent="0.4">
      <c r="A5" s="6" t="s">
        <v>1085</v>
      </c>
      <c r="B5" s="6"/>
      <c r="C5" s="6"/>
    </row>
    <row r="6" spans="1:3" x14ac:dyDescent="0.4">
      <c r="A6" s="6" t="s">
        <v>1085</v>
      </c>
      <c r="B6" s="6"/>
      <c r="C6" s="6"/>
    </row>
    <row r="10" spans="1:3" x14ac:dyDescent="0.4">
      <c r="A10" s="35" t="s">
        <v>1087</v>
      </c>
    </row>
    <row r="12" spans="1:3" x14ac:dyDescent="0.4">
      <c r="A12" s="30" t="s">
        <v>1083</v>
      </c>
      <c r="B12" s="30" t="s">
        <v>1084</v>
      </c>
      <c r="C12" s="30" t="s">
        <v>870</v>
      </c>
    </row>
    <row r="13" spans="1:3" x14ac:dyDescent="0.4">
      <c r="A13" s="6"/>
      <c r="B13" s="6"/>
      <c r="C13" s="6"/>
    </row>
    <row r="14" spans="1:3" x14ac:dyDescent="0.4">
      <c r="A14" s="6"/>
      <c r="B14" s="6"/>
      <c r="C1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18</vt:i4>
      </vt:variant>
    </vt:vector>
  </HeadingPairs>
  <TitlesOfParts>
    <vt:vector size="18" baseType="lpstr">
      <vt:lpstr>ภาพ 120</vt:lpstr>
      <vt:lpstr>ภาพ 121</vt:lpstr>
      <vt:lpstr>ภาพ 122</vt:lpstr>
      <vt:lpstr>ภาพ 123</vt:lpstr>
      <vt:lpstr>ภาพ 124</vt:lpstr>
      <vt:lpstr>ภาพ 125</vt:lpstr>
      <vt:lpstr>ภาพ 126</vt:lpstr>
      <vt:lpstr>ภาพ127-131</vt:lpstr>
      <vt:lpstr>ภาพ 132</vt:lpstr>
      <vt:lpstr>เฉลย</vt:lpstr>
      <vt:lpstr>ภาพ 133</vt:lpstr>
      <vt:lpstr>s_vlookup</vt:lpstr>
      <vt:lpstr>ภาพ134</vt:lpstr>
      <vt:lpstr>ภาพ136-138</vt:lpstr>
      <vt:lpstr>ภาพ140</vt:lpstr>
      <vt:lpstr>ภาพ141 </vt:lpstr>
      <vt:lpstr>ภาพ142 </vt:lpstr>
      <vt:lpstr>ภาพ143-144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Nikorn</dc:creator>
  <cp:lastModifiedBy>Nikorn</cp:lastModifiedBy>
  <dcterms:created xsi:type="dcterms:W3CDTF">2022-02-24T21:54:15Z</dcterms:created>
  <dcterms:modified xsi:type="dcterms:W3CDTF">2022-02-24T23:00:03Z</dcterms:modified>
</cp:coreProperties>
</file>